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9360"/>
  </bookViews>
  <sheets>
    <sheet name="PLAZA" sheetId="1" r:id="rId1"/>
  </sheets>
  <definedNames>
    <definedName name="_xlnm._FilterDatabase" localSheetId="0" hidden="1">PLAZA!$A$13:$G$458</definedName>
    <definedName name="_xlnm.Print_Area" localSheetId="0">PLAZA!$A$1:$G$458</definedName>
  </definedNames>
  <calcPr calcId="145621"/>
</workbook>
</file>

<file path=xl/calcChain.xml><?xml version="1.0" encoding="utf-8"?>
<calcChain xmlns="http://schemas.openxmlformats.org/spreadsheetml/2006/main">
  <c r="G451" i="1" l="1"/>
  <c r="A451" i="1"/>
  <c r="G448" i="1"/>
  <c r="G444" i="1"/>
  <c r="A444" i="1"/>
  <c r="G442" i="1"/>
  <c r="G438" i="1"/>
  <c r="G434" i="1"/>
  <c r="G432" i="1"/>
  <c r="G430" i="1"/>
  <c r="G428" i="1"/>
  <c r="G426" i="1"/>
  <c r="G424" i="1"/>
  <c r="G422" i="1"/>
  <c r="G419" i="1"/>
  <c r="G417" i="1"/>
  <c r="G415" i="1"/>
  <c r="G413" i="1"/>
  <c r="G411" i="1"/>
  <c r="G409" i="1"/>
  <c r="G407" i="1"/>
  <c r="G404" i="1"/>
  <c r="G402" i="1"/>
  <c r="G400" i="1"/>
  <c r="G398" i="1"/>
  <c r="G396" i="1"/>
  <c r="G394" i="1"/>
  <c r="G392" i="1"/>
  <c r="G390" i="1"/>
  <c r="G388" i="1"/>
  <c r="G386" i="1"/>
  <c r="G384" i="1"/>
  <c r="G382" i="1"/>
  <c r="G378" i="1"/>
  <c r="G376" i="1"/>
  <c r="G374" i="1"/>
  <c r="G372" i="1"/>
  <c r="G370" i="1"/>
  <c r="G368" i="1"/>
  <c r="G366" i="1"/>
  <c r="G364" i="1"/>
  <c r="A364" i="1"/>
  <c r="A366" i="1" s="1"/>
  <c r="A368" i="1" s="1"/>
  <c r="A370" i="1" s="1"/>
  <c r="A372" i="1" s="1"/>
  <c r="A374" i="1" s="1"/>
  <c r="A376" i="1" s="1"/>
  <c r="A378" i="1" s="1"/>
  <c r="A382" i="1" s="1"/>
  <c r="A384" i="1" s="1"/>
  <c r="A386" i="1" s="1"/>
  <c r="A388" i="1" s="1"/>
  <c r="A390" i="1" s="1"/>
  <c r="A392" i="1" s="1"/>
  <c r="A394" i="1" s="1"/>
  <c r="A396" i="1" s="1"/>
  <c r="A398" i="1" s="1"/>
  <c r="A400" i="1" s="1"/>
  <c r="A402" i="1" s="1"/>
  <c r="A404" i="1" s="1"/>
  <c r="A407" i="1" s="1"/>
  <c r="A409" i="1" s="1"/>
  <c r="A411" i="1" s="1"/>
  <c r="A413" i="1" s="1"/>
  <c r="A415" i="1" s="1"/>
  <c r="A417" i="1" s="1"/>
  <c r="A419" i="1" s="1"/>
  <c r="A422" i="1" s="1"/>
  <c r="A424" i="1" s="1"/>
  <c r="A426" i="1" s="1"/>
  <c r="A428" i="1" s="1"/>
  <c r="A430" i="1" s="1"/>
  <c r="A432" i="1" s="1"/>
  <c r="A434" i="1" s="1"/>
  <c r="G362" i="1"/>
  <c r="A362" i="1"/>
  <c r="G360" i="1"/>
  <c r="A360" i="1"/>
  <c r="G358" i="1"/>
  <c r="A358" i="1"/>
  <c r="G356" i="1"/>
  <c r="G352" i="1"/>
  <c r="G350" i="1"/>
  <c r="G348" i="1"/>
  <c r="G346" i="1"/>
  <c r="G344" i="1"/>
  <c r="G342" i="1"/>
  <c r="G339" i="1"/>
  <c r="G337" i="1"/>
  <c r="G335" i="1"/>
  <c r="G333" i="1"/>
  <c r="G331" i="1"/>
  <c r="G329" i="1"/>
  <c r="G327" i="1"/>
  <c r="G325" i="1"/>
  <c r="G323" i="1"/>
  <c r="A323" i="1"/>
  <c r="A325" i="1" s="1"/>
  <c r="A327" i="1" s="1"/>
  <c r="A329" i="1" s="1"/>
  <c r="A331" i="1" s="1"/>
  <c r="A333" i="1" s="1"/>
  <c r="A335" i="1" s="1"/>
  <c r="A337" i="1" s="1"/>
  <c r="A339" i="1" s="1"/>
  <c r="A342" i="1" s="1"/>
  <c r="A344" i="1" s="1"/>
  <c r="A346" i="1" s="1"/>
  <c r="A348" i="1" s="1"/>
  <c r="A350" i="1" s="1"/>
  <c r="A352" i="1" s="1"/>
  <c r="G321" i="1"/>
  <c r="A321" i="1"/>
  <c r="G319" i="1"/>
  <c r="G317" i="1"/>
  <c r="G315" i="1"/>
  <c r="G312" i="1"/>
  <c r="G310" i="1"/>
  <c r="G308" i="1"/>
  <c r="G306" i="1"/>
  <c r="G304" i="1"/>
  <c r="G302" i="1"/>
  <c r="G300" i="1"/>
  <c r="G298" i="1"/>
  <c r="G296" i="1"/>
  <c r="G294" i="1"/>
  <c r="G292" i="1"/>
  <c r="G290" i="1"/>
  <c r="G284" i="1"/>
  <c r="G282" i="1"/>
  <c r="G280" i="1"/>
  <c r="G278" i="1"/>
  <c r="G274" i="1"/>
  <c r="G272" i="1"/>
  <c r="G270" i="1"/>
  <c r="G268" i="1"/>
  <c r="G266" i="1"/>
  <c r="G264" i="1"/>
  <c r="G262" i="1"/>
  <c r="G260" i="1"/>
  <c r="G258" i="1"/>
  <c r="G256" i="1"/>
  <c r="G254" i="1"/>
  <c r="G252" i="1"/>
  <c r="G250" i="1"/>
  <c r="G248" i="1"/>
  <c r="G246" i="1"/>
  <c r="G244" i="1"/>
  <c r="G242" i="1"/>
  <c r="G240" i="1"/>
  <c r="G238" i="1"/>
  <c r="A238" i="1"/>
  <c r="A240" i="1" s="1"/>
  <c r="A242" i="1" s="1"/>
  <c r="A244" i="1" s="1"/>
  <c r="A246" i="1" s="1"/>
  <c r="A250" i="1" s="1"/>
  <c r="A252" i="1" s="1"/>
  <c r="A254" i="1" s="1"/>
  <c r="A256" i="1" s="1"/>
  <c r="A258" i="1" s="1"/>
  <c r="A260" i="1" s="1"/>
  <c r="A262" i="1" s="1"/>
  <c r="A264" i="1" s="1"/>
  <c r="A266" i="1" s="1"/>
  <c r="A270" i="1" s="1"/>
  <c r="A272" i="1" s="1"/>
  <c r="A290" i="1" s="1"/>
  <c r="A292" i="1" s="1"/>
  <c r="A294" i="1" s="1"/>
  <c r="A296" i="1" s="1"/>
  <c r="A298" i="1" s="1"/>
  <c r="A300" i="1" s="1"/>
  <c r="A302" i="1" s="1"/>
  <c r="A304" i="1" s="1"/>
  <c r="A306" i="1" s="1"/>
  <c r="A308" i="1" s="1"/>
  <c r="A310" i="1" s="1"/>
  <c r="A312" i="1" s="1"/>
  <c r="A315" i="1" s="1"/>
  <c r="G236" i="1"/>
  <c r="G232" i="1"/>
  <c r="G230" i="1"/>
  <c r="G228" i="1"/>
  <c r="G226" i="1"/>
  <c r="G224" i="1"/>
  <c r="G222" i="1"/>
  <c r="G220" i="1"/>
  <c r="G218" i="1"/>
  <c r="G216" i="1"/>
  <c r="G214" i="1"/>
  <c r="G212" i="1"/>
  <c r="G210" i="1"/>
  <c r="G208" i="1"/>
  <c r="A208" i="1"/>
  <c r="A210" i="1" s="1"/>
  <c r="A212" i="1" s="1"/>
  <c r="A214" i="1" s="1"/>
  <c r="A218" i="1" s="1"/>
  <c r="A220" i="1" s="1"/>
  <c r="A222" i="1" s="1"/>
  <c r="A224" i="1" s="1"/>
  <c r="A226" i="1" s="1"/>
  <c r="A228" i="1" s="1"/>
  <c r="A230" i="1" s="1"/>
  <c r="A232" i="1" s="1"/>
  <c r="G206" i="1"/>
  <c r="D206" i="1"/>
  <c r="D204" i="1" s="1"/>
  <c r="G204" i="1" s="1"/>
  <c r="A206" i="1"/>
  <c r="G199" i="1"/>
  <c r="A199" i="1"/>
  <c r="G195" i="1"/>
  <c r="G193" i="1"/>
  <c r="D191" i="1"/>
  <c r="G191" i="1" s="1"/>
  <c r="G189" i="1"/>
  <c r="D189" i="1"/>
  <c r="G187" i="1"/>
  <c r="G183" i="1"/>
  <c r="G181" i="1"/>
  <c r="G179" i="1"/>
  <c r="G177" i="1"/>
  <c r="G175" i="1"/>
  <c r="G173" i="1"/>
  <c r="G171" i="1"/>
  <c r="G169" i="1"/>
  <c r="G167" i="1"/>
  <c r="G165" i="1"/>
  <c r="A165" i="1"/>
  <c r="A167" i="1" s="1"/>
  <c r="A169" i="1" s="1"/>
  <c r="A171" i="1" s="1"/>
  <c r="A173" i="1" s="1"/>
  <c r="A175" i="1" s="1"/>
  <c r="A177" i="1" s="1"/>
  <c r="A179" i="1" s="1"/>
  <c r="A181" i="1" s="1"/>
  <c r="A183" i="1" s="1"/>
  <c r="A187" i="1" s="1"/>
  <c r="A189" i="1" s="1"/>
  <c r="A191" i="1" s="1"/>
  <c r="A193" i="1" s="1"/>
  <c r="G163" i="1"/>
  <c r="G158" i="1"/>
  <c r="G156" i="1"/>
  <c r="G154" i="1"/>
  <c r="G152" i="1"/>
  <c r="G150" i="1"/>
  <c r="G148" i="1"/>
  <c r="A148" i="1"/>
  <c r="A150" i="1" s="1"/>
  <c r="A152" i="1" s="1"/>
  <c r="A154" i="1" s="1"/>
  <c r="A156" i="1" s="1"/>
  <c r="G146" i="1"/>
  <c r="A146" i="1"/>
  <c r="G144" i="1"/>
  <c r="A144" i="1"/>
  <c r="G140" i="1"/>
  <c r="G138" i="1"/>
  <c r="G136" i="1"/>
  <c r="G134" i="1"/>
  <c r="G130" i="1"/>
  <c r="A130" i="1"/>
  <c r="A134" i="1" s="1"/>
  <c r="A136" i="1" s="1"/>
  <c r="G128" i="1"/>
  <c r="G126" i="1"/>
  <c r="G121" i="1"/>
  <c r="G119" i="1"/>
  <c r="G117" i="1"/>
  <c r="G113" i="1"/>
  <c r="G111" i="1"/>
  <c r="A111" i="1"/>
  <c r="A113" i="1" s="1"/>
  <c r="A117" i="1" s="1"/>
  <c r="A119" i="1" s="1"/>
  <c r="A121" i="1" s="1"/>
  <c r="G109" i="1"/>
  <c r="A109" i="1"/>
  <c r="G107" i="1"/>
  <c r="A107" i="1"/>
  <c r="G105" i="1"/>
  <c r="G101" i="1"/>
  <c r="G99" i="1"/>
  <c r="G97" i="1"/>
  <c r="G95" i="1"/>
  <c r="G93" i="1"/>
  <c r="G89" i="1"/>
  <c r="G87" i="1"/>
  <c r="G85" i="1"/>
  <c r="G83" i="1"/>
  <c r="A83" i="1"/>
  <c r="A85" i="1" s="1"/>
  <c r="A87" i="1" s="1"/>
  <c r="A89" i="1" s="1"/>
  <c r="A93" i="1" s="1"/>
  <c r="A95" i="1" s="1"/>
  <c r="A97" i="1" s="1"/>
  <c r="A99" i="1" s="1"/>
  <c r="A101" i="1" s="1"/>
  <c r="G77" i="1"/>
  <c r="G75" i="1"/>
  <c r="A75" i="1"/>
  <c r="G73" i="1"/>
  <c r="G69" i="1"/>
  <c r="D69" i="1"/>
  <c r="G67" i="1"/>
  <c r="A67" i="1"/>
  <c r="A69" i="1" s="1"/>
  <c r="D65" i="1"/>
  <c r="G65" i="1" s="1"/>
  <c r="D63" i="1"/>
  <c r="G63" i="1" s="1"/>
  <c r="G58" i="1"/>
  <c r="A58" i="1"/>
  <c r="G56" i="1"/>
  <c r="G54" i="1"/>
  <c r="A54" i="1"/>
  <c r="G50" i="1"/>
  <c r="G48" i="1"/>
  <c r="G46" i="1"/>
  <c r="A46" i="1"/>
  <c r="A48" i="1" s="1"/>
  <c r="G44" i="1"/>
  <c r="D38" i="1"/>
  <c r="G38" i="1" s="1"/>
  <c r="A38" i="1"/>
  <c r="A40" i="1" s="1"/>
  <c r="G36" i="1"/>
  <c r="G34" i="1"/>
  <c r="D34" i="1"/>
  <c r="D40" i="1" s="1"/>
  <c r="G40" i="1" s="1"/>
  <c r="G32" i="1"/>
  <c r="G30" i="1"/>
  <c r="G28" i="1"/>
  <c r="G26" i="1"/>
  <c r="A26" i="1"/>
  <c r="A28" i="1" s="1"/>
  <c r="A30" i="1" s="1"/>
  <c r="A32" i="1" s="1"/>
  <c r="A34" i="1" s="1"/>
  <c r="A42" i="1" s="1"/>
  <c r="A44" i="1" s="1"/>
  <c r="D22" i="1"/>
  <c r="G22" i="1" s="1"/>
  <c r="G20" i="1"/>
  <c r="A20" i="1"/>
  <c r="G16" i="1"/>
  <c r="A16" i="1"/>
  <c r="D42" i="1" l="1"/>
  <c r="G42" i="1" s="1"/>
  <c r="G454" i="1" l="1"/>
  <c r="G455" i="1" s="1"/>
  <c r="G456" i="1" s="1"/>
</calcChain>
</file>

<file path=xl/sharedStrings.xml><?xml version="1.0" encoding="utf-8"?>
<sst xmlns="http://schemas.openxmlformats.org/spreadsheetml/2006/main" count="444" uniqueCount="236">
  <si>
    <t>FOLIO No.</t>
  </si>
  <si>
    <t>SECRETARIA DE INFRAESTRUCTURA</t>
  </si>
  <si>
    <t>SUBSECRETARÍA DE CONSTRUCCIÓN</t>
  </si>
  <si>
    <t>DIRECCIÓN DE PROYECTOS</t>
  </si>
  <si>
    <t>PROYECTO:</t>
  </si>
  <si>
    <t>CONSTRUCCIÓN DE PARQUE PÚBLICO LOS NOGALES</t>
  </si>
  <si>
    <t>OBRA:</t>
  </si>
  <si>
    <t>UBICACIÓN:</t>
  </si>
  <si>
    <t>CALLE OLIVOS Y CIPRES</t>
  </si>
  <si>
    <t>MUNICIPIO:</t>
  </si>
  <si>
    <t>GARCÍA, N.L.</t>
  </si>
  <si>
    <t>LICITACIÓN:</t>
  </si>
  <si>
    <t>No. CPTO.</t>
  </si>
  <si>
    <t>CONCEPTO</t>
  </si>
  <si>
    <t>UNID.</t>
  </si>
  <si>
    <t>CANT.</t>
  </si>
  <si>
    <t>P.U.</t>
  </si>
  <si>
    <t>PRECIO CON LETRA</t>
  </si>
  <si>
    <t>IMPORTE</t>
  </si>
  <si>
    <t>PREELIMINARES</t>
  </si>
  <si>
    <t>TRAZO Y NIVELACIÓN</t>
  </si>
  <si>
    <r>
      <rPr>
        <b/>
        <sz val="9"/>
        <color theme="1"/>
        <rFont val="Arial"/>
        <family val="2"/>
      </rPr>
      <t>TRAZO Y NIVELACIÓN</t>
    </r>
    <r>
      <rPr>
        <sz val="9"/>
        <color theme="1"/>
        <rFont val="Arial"/>
        <family val="2"/>
      </rPr>
      <t xml:space="preserve"> DE LA OBRA, UTILIZANDO BANCOS DE NIVEL GEOREFRENCIADOS Y ESTABLECIENDO REFERENCIAS DE CAMPO, INCLUYE: BRIGADA DE TOPOGRAFIA DURANTE EL TIEMPO QUE DURE LA OBRA, EQUIPO, MATERIALES, HERRAMIENTA Y MANO DE OBRA.</t>
    </r>
  </si>
  <si>
    <t>M2</t>
  </si>
  <si>
    <t>DEMOLICIONES</t>
  </si>
  <si>
    <r>
      <rPr>
        <b/>
        <sz val="9"/>
        <color theme="1"/>
        <rFont val="Arial"/>
        <family val="2"/>
      </rPr>
      <t>DEMOLICIÓN  DE CONCRETO SIMPLE</t>
    </r>
    <r>
      <rPr>
        <sz val="9"/>
        <color theme="1"/>
        <rFont val="Arial"/>
        <family val="2"/>
      </rPr>
      <t xml:space="preserve"> , POR MEDIOS MECANICOS O MANUALES, VOLUMEN MEDIDO EN SECCION,  (CORDONES EXISTENTES, ETC.) EQUIPO DE CORTE,   (LINEAS DE PROYECTO), INCLUYE:  MANO DE OBRA, MAQUINARIA, HERRAMIENTA, EQUIPO, TRASPALEO, ACAMELLONAMIENTO DE MATERIAL, ACARREO, CARGA Y RETIRO FUERA DE LA OBRA A ZONA AUTORIZADA POR SUPERVISION Y TODO LO NECESARIO PARA SU CORRECTA EJECUCION</t>
    </r>
  </si>
  <si>
    <t>M3</t>
  </si>
  <si>
    <r>
      <rPr>
        <b/>
        <sz val="9"/>
        <color theme="1"/>
        <rFont val="Arial"/>
        <family val="2"/>
      </rPr>
      <t>DEMOLICION DE BANQUETA O FIRME DE CONCRETO EXISTENTE</t>
    </r>
    <r>
      <rPr>
        <sz val="9"/>
        <color theme="1"/>
        <rFont val="Arial"/>
        <family val="2"/>
      </rPr>
      <t xml:space="preserve">  INCLUYE: CORTE CON DISCO PARA DELIMITAR ÁREA DE DEMOLICIÓN, MANO DE OBRA, MAQUINARIA, HERRAMIENTA, EQUIPO, EQUIPO DE CORTE, TRASPALEO, ACAMELLONAMIENTO DE MATERIAL, ACARREO, CARGA Y RETIRO FUERA DE LA OBRA A ZONA AUTORIZADA POR SUPERVISION Y TODO LO NECESARIO PARA SU CORRECTA EJECUCION</t>
    </r>
  </si>
  <si>
    <t>RETIROS, CORTES Y RELLENOS</t>
  </si>
  <si>
    <r>
      <rPr>
        <b/>
        <sz val="9"/>
        <color theme="1"/>
        <rFont val="Arial"/>
        <family val="2"/>
      </rPr>
      <t>DESMONTE P.U.O.T. DESPEJAR EL PASO DEL AGUA Y LA ZONA DONDE SE PRETENDE REALIZAR LOS TRABAJO</t>
    </r>
    <r>
      <rPr>
        <sz val="9"/>
        <color theme="1"/>
        <rFont val="Arial"/>
        <family val="2"/>
      </rPr>
      <t>S DE LA VEGETACION BAJA EXISTENTE DE ACUERDO AL PROYECTO. INCLUYE: TALA, ROZA, DESENRAICE, LIMPIA Y RETIRO DEL MATERIAL PRODUCTO DEL DESMONTE AL LUGAR QUE INDIQUE LA DEPENDENCIA, MAQUINARIA, MANO DE OBRA Y TODO LO NECESARIO PARA SU CORRECTA EJECUCIÓN.</t>
    </r>
  </si>
  <si>
    <r>
      <rPr>
        <b/>
        <sz val="9"/>
        <color theme="1"/>
        <rFont val="Arial"/>
        <family val="2"/>
      </rPr>
      <t>DESAZOLVE EN CAUCE,</t>
    </r>
    <r>
      <rPr>
        <sz val="9"/>
        <color theme="1"/>
        <rFont val="Arial"/>
        <family val="2"/>
      </rPr>
      <t xml:space="preserve"> POR MEDIOS MECÁNICOS Y MANUALES, CUALESQUIERA QUE SEAN SU CLASIFICACIÓN Y PROFUNDIDAD. INCLUYE: MANO DE OBRA, EQUIPO, HERRAMIENTA, MANIOBRAS, ACAMELLONAMIENTO Y TODO LO NECESARIO PARA SU CORRECTA EJECUCIÓN.</t>
    </r>
  </si>
  <si>
    <r>
      <rPr>
        <b/>
        <sz val="9"/>
        <color theme="1"/>
        <rFont val="Arial"/>
        <family val="2"/>
      </rPr>
      <t>CORTE DE MATERIAL DE CUALQUIER TIPO CON MÁQUINA</t>
    </r>
    <r>
      <rPr>
        <sz val="9"/>
        <color theme="1"/>
        <rFont val="Arial"/>
        <family val="2"/>
      </rPr>
      <t xml:space="preserve"> HASTA NIVEL DE RASANTE DE ACUERDO A PLATAFORMA. INCLUYE ACAMELLONAMIENTO, MAQUINARIA, EQUIPO, HERRAMIENTA Y MANO DE OBRA. VOLUMEN MEDIDO EN SECCIÓN.</t>
    </r>
  </si>
  <si>
    <r>
      <rPr>
        <b/>
        <sz val="9"/>
        <color theme="1"/>
        <rFont val="Arial"/>
        <family val="2"/>
      </rPr>
      <t>TERRAPLEN FORMADO CON MATERIAL DE BANCO</t>
    </r>
    <r>
      <rPr>
        <sz val="9"/>
        <color theme="1"/>
        <rFont val="Arial"/>
        <family val="2"/>
      </rPr>
      <t xml:space="preserve"> HASTA NIVEL DE RASANTE DE ACUERDO A PLATAFORMAS DE PROYECTO PLUVIAL EN CAPAS DE 20 CM. DE ESPESOR COMPACTO, Y GARANTIZANDO UN V.R.S. MÍNIMO DEL 40%, INCLUYE: AGUA, SUMINISTRO DE MATERIALES, MAQUINARIA, EQUIPO, HERRAMIENTA Y MANO DE OBRA. EL MATERIAL DEBERÁ SER APROBADO POR LABORATORIO.</t>
    </r>
  </si>
  <si>
    <r>
      <rPr>
        <b/>
        <sz val="9"/>
        <color theme="1"/>
        <rFont val="Arial"/>
        <family val="2"/>
      </rPr>
      <t>DESPALME DEL TERRENO NATURAL HASTA UNA PROFUNDIDAD DE 0.20M</t>
    </r>
    <r>
      <rPr>
        <sz val="9"/>
        <color theme="1"/>
        <rFont val="Arial"/>
        <family val="2"/>
      </rPr>
      <t>, VOLUMEN MEDIDO EN SECCION, INCLUYE: MAQUINARIA, EQUIPO, HERRAMIENTA, CARGA, DESCARGA Y ACARREOS Y MANO DE OBRA.</t>
    </r>
  </si>
  <si>
    <r>
      <rPr>
        <b/>
        <sz val="9"/>
        <color theme="1"/>
        <rFont val="Arial"/>
        <family val="2"/>
      </rPr>
      <t xml:space="preserve">CARGA, ACARREO Y DESCARGA A TIRO LIBRE </t>
    </r>
    <r>
      <rPr>
        <sz val="9"/>
        <color theme="1"/>
        <rFont val="Arial"/>
        <family val="2"/>
      </rPr>
      <t>DEL MATERIAL PRODUCTO DE EXCAVACIONES, DEMOLICIONES Y CORTES, VOLUMEN MEDIDO EN SECCION EN TIRADEROS AUTORIZADOS POR LAS DEPENDENCIAS OFICIALES QUE CORRESPONDAN INCLUYE: MAQUINARIA, HERRAMIENTA, EQUIPO Y MANO DE OBRA.</t>
    </r>
  </si>
  <si>
    <r>
      <rPr>
        <b/>
        <sz val="9"/>
        <color theme="1"/>
        <rFont val="Arial"/>
        <family val="2"/>
      </rPr>
      <t>COMPACTACIÓN DE LA SUPERFICIE DESCUBIERTA POR EL CORTE AL 95% DEL PVSM</t>
    </r>
    <r>
      <rPr>
        <sz val="9"/>
        <color theme="1"/>
        <rFont val="Arial"/>
        <family val="2"/>
      </rPr>
      <t xml:space="preserve"> OBTENIDO POR EL ENSAYO AASHTO ESTÁNDAR. INCLUYE: AGUA, DESPERDICIOS, HOMOGENIZACION, MATERIALES, MAQUINARIA, EQUIPO, HERRAMIENTA Y MANO DE OBRA Y TODO LO NECESARIO PARA SU CORRECTA EJECUCIÓN.</t>
    </r>
  </si>
  <si>
    <r>
      <rPr>
        <b/>
        <sz val="9"/>
        <color theme="1"/>
        <rFont val="Arial"/>
        <family val="2"/>
      </rPr>
      <t>RELLENO Y COMPACTACIÓN CON MATERIAL DE BANCO EN CAPAS DE 20 CM DE ESPESOR</t>
    </r>
    <r>
      <rPr>
        <sz val="9"/>
        <color theme="1"/>
        <rFont val="Arial"/>
        <family val="2"/>
      </rPr>
      <t>, COMPACTADAS AL 95% DE SU PVSM, VOLUMEN MEDIDO EN SECCION, INCLUYE: SUMINISTRO DE MATERIAL, AGUA, HOMOGENIZACIÓN, VOLUMEN MEDIDO EN SECCION, HERRAMIENTA, EQUIPO, MANO DE OBRA Y TODO LO NECESARIO PARA SU CORRECTA EJECUCION.</t>
    </r>
  </si>
  <si>
    <r>
      <rPr>
        <b/>
        <sz val="9"/>
        <color theme="1"/>
        <rFont val="Arial"/>
        <family val="2"/>
      </rPr>
      <t>RELLENO CON MATERIAL PRODUCTO DE LA EXCAVACION DE 20 CM DE ESPESOR, COMPACTADAS AL 95% DE SU PVSM</t>
    </r>
    <r>
      <rPr>
        <sz val="9"/>
        <color theme="1"/>
        <rFont val="Arial"/>
        <family val="2"/>
      </rPr>
      <t>, VOLUMEN MEDIDO EN SECCION, INCLUYE: MATERIAL, AGUA, HOMOGENIZACIÓN, EQUIPO, HERRAMIENTAS Y MANO DE OBRA. VOLUMEN MEDIDO EN SECCION.</t>
    </r>
  </si>
  <si>
    <r>
      <rPr>
        <sz val="9"/>
        <color theme="1"/>
        <rFont val="Arial"/>
        <family val="2"/>
      </rPr>
      <t xml:space="preserve">RETIRO DE  </t>
    </r>
    <r>
      <rPr>
        <b/>
        <sz val="9"/>
        <color theme="1"/>
        <rFont val="Arial"/>
        <family val="2"/>
      </rPr>
      <t>PALMAS EN MAL ESTADO (MUERTOS)</t>
    </r>
    <r>
      <rPr>
        <sz val="9"/>
        <color theme="1"/>
        <rFont val="Arial"/>
        <family val="2"/>
      </rPr>
      <t xml:space="preserve"> , AUTORIZADA POR SUPERVISOR CON RETIRO FUERA DE LA OBRA ,  RETIRO Y ENTREGA A ZONA INDICADA, PERMISOS   INCLUYE: EXCAVACION, DEMOLICIONES, DESMONTAJE, TRASLADO, ACARREOS, MATERIAL, HERRAMIENTA, EQUIPO, MANO DE OBRA Y TODO LO NECESARIO PARA SU CORRECTA EJECUCION</t>
    </r>
  </si>
  <si>
    <t>PZA</t>
  </si>
  <si>
    <r>
      <rPr>
        <sz val="9"/>
        <color theme="1"/>
        <rFont val="Arial"/>
        <family val="2"/>
      </rPr>
      <t xml:space="preserve">RETIRO DE </t>
    </r>
    <r>
      <rPr>
        <b/>
        <sz val="9"/>
        <color theme="1"/>
        <rFont val="Arial"/>
        <family val="2"/>
      </rPr>
      <t>ARBOLES EN MAL ESTADO (MUERTOS)</t>
    </r>
    <r>
      <rPr>
        <sz val="9"/>
        <color theme="1"/>
        <rFont val="Arial"/>
        <family val="2"/>
      </rPr>
      <t xml:space="preserve"> , AUTORIZADA POR SUPERVISOR CON RETIRO FUERA DE LA OBRA ,  RETIRO Y ENTREGA A ZONA INDICADA, PERMISOS   INCLUYE: EXCAVACION, DEMOLICIONES, DESMONTAJE, TRASLADO, ACARREOS, MATERIAL, HERRAMIENTA, EQUIPO, MANO DE OBRA Y TODO LO NECESARIO PARA SU CORRECTA EJECUCION</t>
    </r>
  </si>
  <si>
    <r>
      <rPr>
        <sz val="9"/>
        <color theme="1"/>
        <rFont val="Arial"/>
        <family val="2"/>
      </rPr>
      <t xml:space="preserve">RETIRO DE </t>
    </r>
    <r>
      <rPr>
        <b/>
        <sz val="9"/>
        <color theme="1"/>
        <rFont val="Arial"/>
        <family val="2"/>
      </rPr>
      <t xml:space="preserve">JUEGO O MOBILIARIO URBANO EXISTENTE CON RECUPERACIÓN, </t>
    </r>
    <r>
      <rPr>
        <sz val="9"/>
        <color theme="1"/>
        <rFont val="Arial"/>
        <family val="2"/>
      </rPr>
      <t>AUTORIZADA POR SUPERVISIÓN DE OBRA CON ACARREOS FUERA DE LA OBRA Y NOTIFICACIÓN Y ENTREGA DE ELEMENTO A MUNICIPIO. INCLUYE: EXCAVACION, DEMOLICIONES, DESMONTAJE, TRASLADO, ACARREOS, MATERIAL, HERRAMIENTA, EQUIPO, MANO DE OBRA Y TODO LO NECESARIO PARA SU CORRECTA EJECUCION</t>
    </r>
  </si>
  <si>
    <r>
      <rPr>
        <sz val="9"/>
        <color rgb="FF000000"/>
        <rFont val="Arial"/>
        <family val="2"/>
      </rPr>
      <t xml:space="preserve">RETIRO Y RECOLOCACIÓN DE </t>
    </r>
    <r>
      <rPr>
        <b/>
        <sz val="9"/>
        <color rgb="FF000000"/>
        <rFont val="Arial"/>
        <family val="2"/>
      </rPr>
      <t xml:space="preserve">GRAVA EXISTENTE EN ÁREA DE JUEGOS NORTE, HASTA 20 CM DE PROFUNDIDAD </t>
    </r>
    <r>
      <rPr>
        <sz val="9"/>
        <color rgb="FF000000"/>
        <rFont val="Arial"/>
        <family val="2"/>
      </rPr>
      <t>AUTORIZADA POR SUPERVISIÓN DE OBRA CON ACARREOS CENTRO DE LA OBRA, CRIBADO Y LIMPIEZA DE MATERIAL, COMPACTACIÓN SUPERFICIE INFERIOR, MALLA ANTIHIERBAS. INCLUYE: RETIRO, TRASLADO, ACARREOS, RECOLOCACIÓN, MATERIAL, HERRAMIENTA, EQUIPO, MANO DE OBRA Y TODO LO NECESARIO PARA SU CORRECTA EJECUCION</t>
    </r>
  </si>
  <si>
    <t>SERVICIOS Y PROTECCION</t>
  </si>
  <si>
    <r>
      <rPr>
        <b/>
        <sz val="9"/>
        <color theme="1"/>
        <rFont val="Arial"/>
        <family val="2"/>
      </rPr>
      <t>SONDEO POR MEDIOS MECÁNICOS</t>
    </r>
    <r>
      <rPr>
        <sz val="9"/>
        <color theme="1"/>
        <rFont val="Arial"/>
        <family val="2"/>
      </rPr>
      <t xml:space="preserve"> Y/O MANUALES PARA LOCALIZACIÓN DE INSTALACIONES EXISTENTES (AGUA, LUZ, GAS Y DRENAJE) EN CUALQUIER TIPO DE MATERIAL . INCLUYE: CORTES Y DEMOLICIONES EN PAVIMENTO, ACAMELLONAMIENTO DEL MATERIAL DONDE NO INTERFIERA CON LA OBRA, NI CON EL TRANSITO VEHICULAR, RELLENO Y COMPACTACIÓN CON MATERIALES DE CALIDAD ADECUADA, CARGA Y RETIRO DEL MATERIAL QUE SE DESPERDICIE A LOS LUGARES AUTORIZADOS POR LAS AUTORIDADES MUNICIPALES, ASISTENCIA DE LAS EMPRESAS  PROPIETARIAS DE LAS INSTALACIONES PARA LA LOCALIZACIÓN DE LAS TUBERÍAS, TRABAJO EN TURNO DIURNO Y/O NOCTURNO Y TODO LO NECESARIO PARA SU CORRECTA EJECUCIÓN.</t>
    </r>
  </si>
  <si>
    <r>
      <rPr>
        <b/>
        <sz val="9"/>
        <color theme="1"/>
        <rFont val="Arial"/>
        <family val="2"/>
      </rPr>
      <t>CONTRATACION DE SERVICIO DE ENERGIA ELECTRICA A NOMBRE DE DEPENDENCIA NORMATIVA A CARGO</t>
    </r>
    <r>
      <rPr>
        <sz val="9"/>
        <color theme="1"/>
        <rFont val="Arial"/>
        <family val="2"/>
      </rPr>
      <t>, INCLUYE: TRAMITES, PAGOS, CONTRATO, MANO DE OBRA .</t>
    </r>
  </si>
  <si>
    <t>TRÁMITE</t>
  </si>
  <si>
    <r>
      <rPr>
        <b/>
        <sz val="9"/>
        <color theme="1"/>
        <rFont val="Arial"/>
        <family val="2"/>
      </rPr>
      <t>TRAMITES ANTE OFICINAS DE AGUA Y DRENAJE PARA LA FACTIBILIDAD DE AGUA POTABLE</t>
    </r>
    <r>
      <rPr>
        <sz val="9"/>
        <color theme="1"/>
        <rFont val="Arial"/>
        <family val="2"/>
      </rPr>
      <t xml:space="preserve"> (SADM), A NOMBRE DE DEPENDENCIA NORMATIVA A CARGO  INCLUYE: TRAMITES, PAGOS, CONTRATO, MANO DE OBRA .            </t>
    </r>
  </si>
  <si>
    <t>BANQUETA PERIMETRAL Y ANDADOR TRANSVERSAL</t>
  </si>
  <si>
    <t>BANQUETA PERIMENTRAL</t>
  </si>
  <si>
    <r>
      <rPr>
        <b/>
        <sz val="9"/>
        <color theme="1"/>
        <rFont val="Arial"/>
        <family val="2"/>
      </rPr>
      <t>SUMINISTRO Y CONTRUCCIÓN DE CORDON PERIMETRAL</t>
    </r>
    <r>
      <rPr>
        <sz val="9"/>
        <color theme="1"/>
        <rFont val="Arial"/>
        <family val="2"/>
      </rPr>
      <t xml:space="preserve"> DE FORMA "L" DE 15 x 25 x 40 CM DE CONCRETO F´C=200 KG/CM2,CON ACERO DE REFUERZO CON 2 VRS #4 LONGUITUDINAL Y VAR #4 ANCLADAS @ 60 CM,  ACABADO PECHO PALOMA, CORTE CON DISCO @3.00MTS. INTEGRAL AL COLADO DE ESCOBILLADO, CIMBRADO Y DESIMBRADO, COLADO, VIBRADO,  INCLUYE: FLETES, COLOCACIÓN, ACARREOS, MATERIALES, DESPERDICIOS, HERRAMIENTA, EQUIPO, MANO DE OBRA Y TODO LO NECESARIO PARA SU CORRECTA EJECUCIÓN. </t>
    </r>
  </si>
  <si>
    <t>ML</t>
  </si>
  <si>
    <r>
      <rPr>
        <b/>
        <sz val="9"/>
        <color theme="1"/>
        <rFont val="Arial"/>
        <family val="2"/>
      </rPr>
      <t xml:space="preserve">CONSTRUCCIÓN DE FIRME PARA BANQUETA PERIMETRAL Y ANDADOR TRANSVERSAL </t>
    </r>
    <r>
      <rPr>
        <sz val="9"/>
        <color theme="1"/>
        <rFont val="Arial"/>
        <family val="2"/>
      </rPr>
      <t>DE CONCRETO PREMEZCLADO F'C=200 KG/CM2. DE 12 CM. DE ESPESOR. AGREGADO MÁXIMO DE 19MM ARMADO CON MALLA ELECTROSOLDADA 6X6-10/10, JUNTAS DE CONTROL REALIZADA CON DISCO  DE DIAMANTE EN AMBOS SENTIDOS DONDE APLIQUE CON PROFUNDIDAD DE 3 CENTÍMETROS A CADA 2 METROS,   COMPACTACIÓN DE TERRENO, RELLENO COMPACTADO CON MATERIAL PRODUCTO DE EXCAVACION, CIMBRADO Y DESIMBRADO, COLADO, VIBRADO, CURADO CON CURAFEST APLICADO CON ASPERSOR RIEGO DE LA SUPERFICIE,  INCLUYE: FLETES, COLOCACIÓN, ACARREOS, MATERIALES, DESPERDICIOS, HERRAMIENTA, EQUIPO, MANO DE OBRA Y TODO LO NECESARIO PARA SU CORRECTA EJECUCIÓN.</t>
    </r>
  </si>
  <si>
    <r>
      <rPr>
        <b/>
        <sz val="9"/>
        <color theme="1"/>
        <rFont val="Arial"/>
        <family val="2"/>
      </rPr>
      <t>SUMINISTRO E INSTALACIÓN DE GUÍA TÁCTIL CAMBIO DE DIRECCIÓN (</t>
    </r>
    <r>
      <rPr>
        <sz val="9"/>
        <color theme="1"/>
        <rFont val="Arial"/>
        <family val="2"/>
      </rPr>
      <t xml:space="preserve">ADVERTENCIA) DE 30 X 30 CM Y DE 16 TACHONES MARCA KISKO O EQUIVALENTE EN CALIDAD DE CONCRETO POLIMÉRICO PEGADO CON MORTERO CEMENTO - ARENA PROP 1:4 CON UN ESPESOR MÁXIMO DE 3.5 CENTIMETROS, PROTECCION DE CONSTRUCCIONES EXISTENTES PARA NO MANCHARLAS       INCLUYE: FLETES, COLOCACIÓN, ACARREOS, MATERIALES, DESPERDICIOS, HERRAMIENTA, EQUIPO, MANO DE OBRA Y TODO LO NECESARIO PARA SU CORRECTA EJECUCIÓN.   </t>
    </r>
  </si>
  <si>
    <r>
      <rPr>
        <b/>
        <sz val="9"/>
        <color theme="1"/>
        <rFont val="Arial"/>
        <family val="2"/>
      </rPr>
      <t>SUMINISTRO Y COLOCACIÓN DE PISO TERRAZO, ACABADO ANTIDERRAPANTE ANTIQUE/SELLADO, MODELO MICROGRANO COLOR ROJ</t>
    </r>
    <r>
      <rPr>
        <b/>
        <sz val="9"/>
        <color theme="1"/>
        <rFont val="Arial"/>
        <family val="2"/>
      </rPr>
      <t>O DE  30X60 CM DE 3.5 CM DE ESPESOR. MARCA EL GALLO</t>
    </r>
    <r>
      <rPr>
        <sz val="9"/>
        <color theme="1"/>
        <rFont val="Arial"/>
        <family val="2"/>
      </rPr>
      <t xml:space="preserve"> O EQUIVALENTE, DESPLANTADO SOBRE FIRME DE CONCRETO PEGADO CON MORTERO CEMENTO-ARENA PROPORCIÓN 1:4 CON UN ESPESOR MÁXIMO DE 3.5 CENTIMETROS. INCLUYE:  BOQUILLA DE ACUERDO A ESPECIFICACIONES DEL FABRICANTE, FLETES, COLOCACIÓN, INSTALACIÓN, BOQUILLA DE ACUERDO A RECOMENDACIONES DE PROVEEDOR, TRAZO Y NIVELADO, MUESTREADO (VER DETALLE EN PLANO), ACARREOS, MATERIALES, DESPERDICIOS, HERRAMIENTA, EQUIPO, MANO DE OBRA Y TODO LO NECESARIO PARA SU CORRECTA EJECUCIÓN SEGUN LINEAMIENTOS DEL FABRICANTE.   </t>
    </r>
  </si>
  <si>
    <t>PASO POMPEYANO</t>
  </si>
  <si>
    <r>
      <rPr>
        <b/>
        <sz val="9"/>
        <color theme="1"/>
        <rFont val="Arial"/>
        <family val="2"/>
      </rPr>
      <t>ACABADO TEXTURIZADO EN PAVIMENTO EXISTENTE EN FORMA DE PICADO</t>
    </r>
    <r>
      <rPr>
        <sz val="9"/>
        <color theme="1"/>
        <rFont val="Arial"/>
        <family val="2"/>
      </rPr>
      <t xml:space="preserve">, PARA PASO POMPEYANO HECHO CON MAQUINARIA PERFILADORA O EQUIVALENTE APROBADO POR SUPERVISIÓN DE OBRA, QUE GARANTICE UNA BUENA ADHERENCIA DEL FIRME EXISTENTE CON LA BANQUETA NUEVA A COLOCAR.    INCLUYE: FLETES, COLOCACIÓN, ACARREOS, MATERIALES, DESPERDICIOS, HERRAMIENTA, EQUIPO, MANO DE OBRA Y TODO LO NECESARIO PARA SU CORRECTA EJECUCIÓN.   </t>
    </r>
  </si>
  <si>
    <r>
      <rPr>
        <sz val="9"/>
        <color theme="1"/>
        <rFont val="Arial"/>
        <family val="2"/>
      </rPr>
      <t xml:space="preserve">CONSTRUCCION DE </t>
    </r>
    <r>
      <rPr>
        <b/>
        <sz val="9"/>
        <color theme="1"/>
        <rFont val="Arial"/>
        <family val="2"/>
      </rPr>
      <t xml:space="preserve">PASO POMPEYANO DE CONCRETO PREMEZCLADO </t>
    </r>
    <r>
      <rPr>
        <sz val="9"/>
        <color theme="1"/>
        <rFont val="Arial"/>
        <family val="2"/>
      </rPr>
      <t xml:space="preserve">F'C=250KG/CM2 ARMADO CON PARRILLA DE VARILLA #3 @ 25CM. CORTES CON EQUIPO, DEMOICIONES DE PAVIMETO PARA ANCLAJE, RETIRO DE ESCOMBRO FUERA DE OBRA, LIMPIEZA DURANTE LOS TRABAJOS Y AL FINAL, SUMINISTRO E INSTALACION, (VER DETALLE EN PLANO)  INCLUYE: FLETES, COLOCACIÓN, ACARREOS, MATERIALES, DESPERDICIOS, HERRAMIENTA, EQUIPO, MANO DE OBRA Y TODO LO NECESARIO PARA SU CORRECTA EJECUCIÓN.   </t>
    </r>
  </si>
  <si>
    <r>
      <rPr>
        <b/>
        <sz val="9"/>
        <color theme="1"/>
        <rFont val="Arial"/>
        <family val="2"/>
      </rPr>
      <t>SUMINISTRO Y APLICACIÓN EN FORMA DE SPRAY DE MATERIAL TERMOPLASTICO COLOR AMARILLO PARA PAVIMENTO</t>
    </r>
    <r>
      <rPr>
        <sz val="9"/>
        <color theme="1"/>
        <rFont val="Arial"/>
        <family val="2"/>
      </rPr>
      <t>, RAYA DE 40 CMS. DE ANCHO PARA PASO PEATONAL. INCLUYE: ESFERILLA DE VIDRIO, MATERIALES, MANO DE OBRA, EQUIPO PARA SU TRAZO Y EJECUCION Y TODO LO NECESARIO PARA SU CORRECTA EJECUCIÓN</t>
    </r>
  </si>
  <si>
    <t>PLAZA PRINCIPAL (AREA =  M2)</t>
  </si>
  <si>
    <t>PLAZA Y AREA ARBOLADA (AREA =  M2)</t>
  </si>
  <si>
    <r>
      <rPr>
        <sz val="9"/>
        <color theme="1"/>
        <rFont val="Arial"/>
        <family val="2"/>
      </rPr>
      <t xml:space="preserve">CONSTRUCCION DE </t>
    </r>
    <r>
      <rPr>
        <b/>
        <sz val="9"/>
        <color theme="1"/>
        <rFont val="Arial"/>
        <family val="2"/>
      </rPr>
      <t>DENTELLÓN DE CONCRETO DE 10 X 35 CM</t>
    </r>
    <r>
      <rPr>
        <sz val="9"/>
        <color theme="1"/>
        <rFont val="Arial"/>
        <family val="2"/>
      </rPr>
      <t xml:space="preserve"> CON CONCRETO PREMEZCLADO EN PLANTA DOSIFICADORA F´C=200 KG/CM2  ARMADO CON 2 VARILLAS #4 LONGITUDINAL Y VAR #4 ANCALADAS @ 80 CM. INCLUYE: CARGA, AFINE DEL DESPLANTE,CIMBRADO Y DESCIMBRADO, RETIRO DE MATERIAL, FLETES, COLOCACIÓN, ACARREOS, MATERIALES, DESPERDICIOS, HERRAMIENTA, EQUIPO, MANO DE OBRA Y TODO LO NECESARIO PARA SU CORRECTA EJECUCIÓN.   </t>
    </r>
  </si>
  <si>
    <r>
      <rPr>
        <sz val="9"/>
        <color theme="1"/>
        <rFont val="Arial"/>
        <family val="2"/>
      </rPr>
      <t xml:space="preserve">SUMINISTRO E INSTALACIÓN DE </t>
    </r>
    <r>
      <rPr>
        <b/>
        <sz val="9"/>
        <color theme="1"/>
        <rFont val="Arial"/>
        <family val="2"/>
      </rPr>
      <t>FIRME DE CONCRETO DE 12CM</t>
    </r>
    <r>
      <rPr>
        <sz val="9"/>
        <color theme="1"/>
        <rFont val="Arial"/>
        <family val="2"/>
      </rPr>
      <t xml:space="preserve"> DE ESPESOR, CONCRETO PREMEZCLADO FC=200 Kg/CM2, TAMAÑO MÁXIMO DE AGREGADO DE 19 MM, REFORZADO CON MALLA ELECTROSOLDADA 6X6- 10/10 Y JUNTAS DE DILATACIÓN CADA 2MTS ELABORADAS CON DISCO. INCLUYE: COMPACTACIÓN DE TERRENO, CIMBRADO Y DESIMBRADO, COLADO, VIBRADO, CURADO CON CURAFEST APLICADO CON ASPERSOR RIEGO DE LA SUPERFICIE, ACARREOS, MATERIALES, DESPERDICIOS, HERRAMIENTA, EQUIPO, MANO DE OBRA Y TODO LO NECESARIO PARA SU CORRECTA EJECUCIÓN.  </t>
    </r>
  </si>
  <si>
    <r>
      <rPr>
        <b/>
        <sz val="9"/>
        <color theme="1"/>
        <rFont val="Arial"/>
        <family val="2"/>
      </rPr>
      <t>SUMINISTRO Y COLOCACIÓN DE PISO TERRAZO, ACABADO ANTIDERRAPANTE ANTIQUE/SELLADO, MODELO MICROGRANO COLOR CAFE ORO</t>
    </r>
    <r>
      <rPr>
        <b/>
        <sz val="9"/>
        <color theme="1"/>
        <rFont val="Arial"/>
        <family val="2"/>
      </rPr>
      <t xml:space="preserve"> DE  30X60 CM DE 3.5 CM DE ESPESOR. MARCA EL GALLO </t>
    </r>
    <r>
      <rPr>
        <sz val="9"/>
        <color theme="1"/>
        <rFont val="Arial"/>
        <family val="2"/>
      </rPr>
      <t>O EQUIVALENTE, DESPLANTADO SOBRE FIRME DE BANQUETA PEGADO CON MORTERO CEMENTO-ARENA PROPORCIÓN 1:4 CON UN ESPESOR MÁXIMO DE 3.5 CENTIMETROS.  INCLUYE: TRAZO Y NIVELADO, MUESTREADO (VER DETALLE EN PLANO), BOQUILLA DE ACUERDO A ESPECIFICACIONES DEL FABRICANTE, FLETES, COLOCACIÓN, INSTALACIÓN, BOQUILLA DE ACUERDO A RECOMENDACIONES DE PROVEEDOR, TRAZO Y NIVELADO, MUESTREADO (VER DETALLE EN PLANO), ACARREOS, MATERIALES, DESPERDICIOS, HERRAMIENTA, EQUIPO, MANO DE OBRA Y TODO LO NECESARIO PARA SU CORRECTA EJECUCIÓN SEGUN LINEAMIENTOS DEL FABRICANTE</t>
    </r>
  </si>
  <si>
    <r>
      <rPr>
        <b/>
        <sz val="9"/>
        <color theme="1"/>
        <rFont val="Arial"/>
        <family val="2"/>
      </rPr>
      <t>SUMINISTRO Y COLOCACIÓN DE PISO TERRAZO, ACABADO ANTIDERRAPANTE, ANTIQUE/SELLADO, MODELO MIC</t>
    </r>
    <r>
      <rPr>
        <b/>
        <sz val="9"/>
        <color theme="1"/>
        <rFont val="Arial"/>
        <family val="2"/>
      </rPr>
      <t>ROGRANO COLOR ICEBERG DE  30X60 CM DE 3.5 CM DE ESPESOR. MARCA EL GALLO</t>
    </r>
    <r>
      <rPr>
        <sz val="9"/>
        <color theme="1"/>
        <rFont val="Arial"/>
        <family val="2"/>
      </rPr>
      <t xml:space="preserve"> O EQUIVALENTE, DESPLANTADO SOBRE FIRME DE BANQUETA PEGADO CON MORTERO CEMENTO-ARENA PROPORCIÓN 1:4 CON UN ESPESOR MÁXIMO DE 3.5 CENTIMETROS. INCLUYE: TRAZO Y NIVELADO, MUESTREADO (VER DETALLE EN PLANO), BOQUILLA DE ACUERDO A ESPECIFICACIONES DEL FABRICANTE, FLETES, COLOCACIÓN, INSTALACIÓN, BOQUILLA DE ACUERDO A RECOMENDACIONES DE PROVEEDOR, TRAZO Y NIVELADO, MUESTREADO (VER DETALLE EN PLANO), ACARREOS, MATERIALES, DESPERDICIOS, HERRAMIENTA, EQUIPO, MANO DE OBRA Y TODO LO NECESARIO PARA SU CORRECTA EJECUCIÓN SEGUN LINEAMIENTOS DEL FABRICANTE</t>
    </r>
  </si>
  <si>
    <t>AREA DE JUEGOS (AREA =  196 M2)</t>
  </si>
  <si>
    <r>
      <rPr>
        <sz val="9"/>
        <color theme="1"/>
        <rFont val="Arial"/>
        <family val="2"/>
      </rPr>
      <t xml:space="preserve">CONSTRUCCION DE </t>
    </r>
    <r>
      <rPr>
        <b/>
        <sz val="9"/>
        <color theme="1"/>
        <rFont val="Arial"/>
        <family val="2"/>
      </rPr>
      <t>DENTELLÓN DE CONCRETO DE 20 X 35 CM</t>
    </r>
    <r>
      <rPr>
        <sz val="9"/>
        <color theme="1"/>
        <rFont val="Arial"/>
        <family val="2"/>
      </rPr>
      <t xml:space="preserve"> CON CONCRETO PREMEZCLADO EN PLANTA DOSIFICADORA F´C=200 KG/CM2 ACABADO LISO, ARMADO CON 2 VARILLAS #4 LONGITUDINAL Y VAR #4 ANCALADAS @ 80 CM. INCLUYE: EXCAVACION, CARGA, AFINE DEL DESPLANTE,CIMBRADO Y DESCIMBRADO, COLADO, VIBRADO, CURADO, RETIRO DE MATERIAL, FLETES, COLOCACIÓN, ACARREOS, MATERIALES, DESPERDICIOS, HERRAMIENTA, EQUIPO, MANO DE OBRA Y TODO LO NECESARIO PARA SU CORRECTA EJECUCIÓN.   </t>
    </r>
  </si>
  <si>
    <r>
      <rPr>
        <b/>
        <sz val="9"/>
        <color theme="1"/>
        <rFont val="Arial"/>
        <family val="2"/>
      </rPr>
      <t>BASE HIDRAULICA DE 12CM</t>
    </r>
    <r>
      <rPr>
        <sz val="9"/>
        <color theme="1"/>
        <rFont val="Arial"/>
        <family val="2"/>
      </rPr>
      <t xml:space="preserve"> DE ESPESOR COMPACTO AL 95% DE SU PVSM AASHTO MODIFICADA CON MATERIAL DE BANCO PRODUCTO DE TRITURACIÓN Y UN CBR MÍNIMO DE 80%. INCLUYE: SUMINISTRO DE MATERIALES, AGUA, DESPERDICIOS, HOMOGENIZACION, MAQUINARIA, HERRAMIENTA, EQUIPO, MANO DE OBRA Y TODO LO NECESARIO PARA SU CORRECTA EJECUCIÓN.</t>
    </r>
  </si>
  <si>
    <r>
      <rPr>
        <sz val="9"/>
        <color theme="1"/>
        <rFont val="Arial"/>
        <family val="2"/>
      </rPr>
      <t xml:space="preserve">SUMINISTRO E INSTALACION DE </t>
    </r>
    <r>
      <rPr>
        <b/>
        <sz val="9"/>
        <color theme="1"/>
        <rFont val="Arial"/>
        <family val="2"/>
      </rPr>
      <t>RIEGO DE IMPREGNACION</t>
    </r>
    <r>
      <rPr>
        <sz val="9"/>
        <color theme="1"/>
        <rFont val="Arial"/>
        <family val="2"/>
      </rPr>
      <t xml:space="preserve"> A BASE DE EMULSION ASFALTICA EN RELACION 0.8-1.0 LTS / M2 . INCLUYE: SUMINISTRO DE MATERIALES, AGUA, DESPERDICIOS, HOMOGENIZACION, MAQUINARIA, HERRAMIENTA, EQUIPO, MANO DE OBRA Y TODO LO NECESARIO PARA SU CORRECTA EJECUCIÓN.</t>
    </r>
  </si>
  <si>
    <r>
      <rPr>
        <sz val="9"/>
        <color theme="1"/>
        <rFont val="Arial"/>
        <family val="2"/>
      </rPr>
      <t xml:space="preserve">SUMINISTRO Y COLOCACION DE </t>
    </r>
    <r>
      <rPr>
        <b/>
        <sz val="9"/>
        <color theme="1"/>
        <rFont val="Arial"/>
        <family val="2"/>
      </rPr>
      <t>CARPETA ASFALTICA AC-20 (PG 64-10) DE 3 CMS</t>
    </r>
    <r>
      <rPr>
        <sz val="9"/>
        <color theme="1"/>
        <rFont val="Arial"/>
        <family val="2"/>
      </rPr>
      <t xml:space="preserve"> DE ESPESOR COMPACTADA AL 95%  PRUEBA MARSHALL, TMA 3/8"  INCLUYE: RIEGO DE LIGA CON E CON EMULSIÓN ECR-60 (A RAZÓN DE 0.5L/M2), MATERIALES ACARREOS, MAQUINARIA, EQUIPO, HERRAMIENTA, MANO DE OBRA, LIMPIEZA DEL AREA Y TODO LO NECESARIO PARA SU CORRECTA EJECUCION </t>
    </r>
  </si>
  <si>
    <r>
      <rPr>
        <sz val="9"/>
        <color rgb="FF000000"/>
        <rFont val="Arial"/>
        <family val="2"/>
      </rPr>
      <t xml:space="preserve">SUMINISTRO Y APLICACIÓN DE </t>
    </r>
    <r>
      <rPr>
        <b/>
        <sz val="9"/>
        <color rgb="FF000000"/>
        <rFont val="Arial"/>
        <family val="2"/>
      </rPr>
      <t xml:space="preserve">EMULSIÓN ACRÍLICA COLORPAVE, MARCA SPORTMASTER, </t>
    </r>
    <r>
      <rPr>
        <sz val="9"/>
        <color rgb="FF000000"/>
        <rFont val="Arial"/>
        <family val="2"/>
      </rPr>
      <t xml:space="preserve">MODELO NEUTRAL READY-MIX O EQUIVALENTE, COLOR DE ACUERDO A DISEÑO EN PLANOS DE ACABADO, PARA RECUBRIMIENTO EN ÁREAS DE JUEGOS. INCLUYE: SUMINISTRO, APLICACIÓN, TRAZO, MATERIALES, HERRAMIENTA, EQUIPO, MANO DE OBRA Y TODO LO NECESARIO PARA SU CORRECTA EJECUCIÓN. </t>
    </r>
  </si>
  <si>
    <t>ALBAÑILERÍAS</t>
  </si>
  <si>
    <r>
      <rPr>
        <sz val="9"/>
        <color theme="1"/>
        <rFont val="Arial"/>
        <family val="2"/>
      </rPr>
      <t xml:space="preserve">CONSTRUCCIÓN DE </t>
    </r>
    <r>
      <rPr>
        <b/>
        <sz val="9"/>
        <color theme="1"/>
        <rFont val="Arial"/>
        <family val="2"/>
      </rPr>
      <t>FIRME DE CONCRETO DE 10CM</t>
    </r>
    <r>
      <rPr>
        <sz val="9"/>
        <color theme="1"/>
        <rFont val="Arial"/>
        <family val="2"/>
      </rPr>
      <t xml:space="preserve"> DE ESPESOR, CONCRETO PREMEZCLADO FC=200 Kg/CM2, TAMAÑO MÁXIMO DE AGREGADO DE 19 MM, REFORZADO CON MALLA ELECTROSOLDADA 6X6- 10/10 Y JUNTAS DE DILATACIÓN CADA 2MTS ELABORADAS CON DISCO. COMPACTACIÓN DE TERRENO, CIMBRADO Y DESIMBRADO, COLADO, VIBRADO, CURADO CON CURAFEST APLICADO CON ASPERSOR RIEGO DE LA SUPERFICIE  INCLUYE: FLETES, COLOCACIÓN, ACARREOS, MATERIALES, DESPERDICIOS, HERRAMIENTA, EQUIPO, MANO DE OBRA Y TODO LO NECESARIO PARA SU CORRECTA EJECUCIÓN.  </t>
    </r>
  </si>
  <si>
    <r>
      <rPr>
        <b/>
        <sz val="9"/>
        <color theme="1"/>
        <rFont val="Arial"/>
        <family val="2"/>
      </rPr>
      <t>MURO DE BLOCK DE CONCRETO DE 15X20X40 CM</t>
    </r>
    <r>
      <rPr>
        <sz val="9"/>
        <color theme="1"/>
        <rFont val="Arial"/>
        <family val="2"/>
      </rPr>
      <t>. ASENTADO CON MORTERO CEMENTO-ARENA PROP. 1:4.  INCLUYE: SUMINISTRO Y COLOCACION  DE MATERIALES, ACARREO, ELEVACIONES, ANDAMIAJES, TRAZOS, CORTES, DESPERDICIOS, RETIRO DE SOBRANTES FUERA DE LA OBRA, EQUIPO, HERRAMIENTA, MANO DE OBRA EN CUALQUIER NIVEL Y TODO LO NECESARIO PARA SU CORRECTA EJECUCIÓN.</t>
    </r>
  </si>
  <si>
    <t xml:space="preserve"> </t>
  </si>
  <si>
    <r>
      <rPr>
        <b/>
        <sz val="9"/>
        <color theme="1"/>
        <rFont val="Arial"/>
        <family val="2"/>
      </rPr>
      <t xml:space="preserve">LOSA DE CONCRETO F´c= 150 KG/CM2 DE 5 CM DE ESPESOR, </t>
    </r>
    <r>
      <rPr>
        <sz val="9"/>
        <color theme="1"/>
        <rFont val="Arial"/>
        <family val="2"/>
      </rPr>
      <t>REFORZADO CON MALLA ELECTROSOLDADA 6X6-10/10. INCLUYE: SUMINISTRO Y COLOCACION  DE MATERIALES, ACARREO, DESPERDICIOS, RETIRO DE SOBRANTES FUERA DE LA OBRA, CIMBRADO Y DESCIMBRADO, EQUIPO, HERRAMIENTA, MANO DE OBRA EN CUALQUIER NIVEL Y TODO LO NECESARIO PARA SU CORRECTA EJECUCIÓN.</t>
    </r>
  </si>
  <si>
    <r>
      <rPr>
        <b/>
        <sz val="9"/>
        <color theme="1"/>
        <rFont val="Arial"/>
        <family val="2"/>
      </rPr>
      <t>ZARPEO Y AFINE CON MORTERO CEMENTO ARENA 1:5</t>
    </r>
    <r>
      <rPr>
        <sz val="9"/>
        <color theme="1"/>
        <rFont val="Arial"/>
        <family val="2"/>
      </rPr>
      <t>, REPELLADO FINO, 1.5CM.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EQUIPO Y TODO LO NECESARIO PARA SU CORRECTA EJECUCIÓN.</t>
    </r>
  </si>
  <si>
    <r>
      <rPr>
        <b/>
        <sz val="9"/>
        <color theme="1"/>
        <rFont val="Arial"/>
        <family val="2"/>
      </rPr>
      <t xml:space="preserve">RELLENO CON MATERIAL PRODUCTO DE LA EXCAVACIÓN Y ESCROMBRO, </t>
    </r>
    <r>
      <rPr>
        <sz val="9"/>
        <color theme="1"/>
        <rFont val="Arial"/>
        <family val="2"/>
      </rPr>
      <t>VOLUMEN MEDIDO EN SECCION, INCLUYE: MATERIAL, CRIBADO, COLOCACIÓN, HOMOGENIZACIÓN, EQUIPO, HERRAMIENTAS Y MANO DE OBRA Y TODO LO NECESARIO PARA SU CORRECTA EJECUCIÓN.</t>
    </r>
  </si>
  <si>
    <t>PLAZA NORTE</t>
  </si>
  <si>
    <r>
      <rPr>
        <sz val="9"/>
        <color theme="1"/>
        <rFont val="Arial"/>
        <family val="2"/>
      </rPr>
      <t xml:space="preserve">CONSTRUCCIÓN DE </t>
    </r>
    <r>
      <rPr>
        <b/>
        <sz val="9"/>
        <color theme="1"/>
        <rFont val="Arial"/>
        <family val="2"/>
      </rPr>
      <t>FIRME DE CONCRETO DE 10CM</t>
    </r>
    <r>
      <rPr>
        <sz val="9"/>
        <color theme="1"/>
        <rFont val="Arial"/>
        <family val="2"/>
      </rPr>
      <t xml:space="preserve"> DE ESPESOR, CONCRETO HECHO EN OBRA FC=200 Kg/CM2, TAMAÑO MÁXIMO DE AGREGADO DE 19 MM, ACABADO MARTELINADO, REFORZADO CON MALLA ELECTROSOLDADA 6X6- 10/10 Y JUNTAS DE DILATACIÓN CADA 2MTS ELABORADAS CON DISCO. COMPACTACIÓN DE TERRENO, CIMBRADO Y DESIMBRADO, COLADO, VIBRADO, CURADO CON CURAFEST APLICADO CON ASPERSOR RIEGO DE LA SUPERFICIE  INCLUYE: FLETES, COLOCACIÓN, ACARREOS, MATERIALES, DESPERDICIOS, HERRAMIENTA, EQUIPO, MANO DE OBRA Y TODO LO NECESARIO PARA SU CORRECTA EJECUCIÓN.  </t>
    </r>
  </si>
  <si>
    <r>
      <rPr>
        <sz val="9"/>
        <color theme="1"/>
        <rFont val="Arial"/>
        <family val="2"/>
      </rPr>
      <t xml:space="preserve">APLICACIÓN DE </t>
    </r>
    <r>
      <rPr>
        <b/>
        <sz val="9"/>
        <color theme="1"/>
        <rFont val="Arial"/>
        <family val="2"/>
      </rPr>
      <t>ACABADO MARTELINADO SOBRE FIRME EXISTENTE</t>
    </r>
    <r>
      <rPr>
        <sz val="9"/>
        <color theme="1"/>
        <rFont val="Arial"/>
        <family val="2"/>
      </rPr>
      <t xml:space="preserve"> DE ACUERDO A PLANO. INCLUYE: CORTE DE DISCO PARA DELIMITACIÓN DE ÁREA DE ACABADO, MANOS DE OBRA, HERRAMIENTA, EQUIPO, MATERIALES, ACARREOS Y TODO LO NECESARIO PARA SU CORRECTA EJECUCIÓN.</t>
    </r>
  </si>
  <si>
    <t>SUMINISTRO Y APLICACIÓN DE RECUBRIMIENTO DEPORTIVO MARCA LAYKOLD O EQUIVALENTE EN CALIDAD, CON ACABADO ANTIDERRAPANTE DE ALTA DENSIDAD, RESISTENTE A ARAYOS ULTRAVIOLETA Y LAVABLE DE COLOR ROJO ARCILLA, COMPUESTO CON ARENA SILICA, RESINAS Y PASTA COLORANTE, APLICACIÓN A DOS CAPAS EN SUPERFICIE DE CONCRETO EXISTENTE. INCLUYE: PREPARACIÓN DE SUPERFICIE EXISTENTE DE ACUERDO A INSTRUCCIONES DE PROVEEDOR, TRASLADOS, AGUA, LIMPIEZA, DESPERDICIOS, MATERIALES, EQUIPO, HERRAMIENTA, MANO DE OBRA Y TODO LO NECESARIO PARA SU CORRECTA EJECUCIÓN.</t>
  </si>
  <si>
    <t xml:space="preserve">MOBILIARIO URBANO </t>
  </si>
  <si>
    <t>MOBILIARIO PLAZA CENTRAL</t>
  </si>
  <si>
    <r>
      <rPr>
        <sz val="9"/>
        <color theme="1"/>
        <rFont val="Arial"/>
        <family val="2"/>
      </rPr>
      <t xml:space="preserve">SUMINISTRO DE INSTALACION DE </t>
    </r>
    <r>
      <rPr>
        <b/>
        <sz val="9"/>
        <color theme="1"/>
        <rFont val="Arial"/>
        <family val="2"/>
      </rPr>
      <t xml:space="preserve">BASURERO </t>
    </r>
    <r>
      <rPr>
        <sz val="9"/>
        <color theme="1"/>
        <rFont val="Arial"/>
        <family val="2"/>
      </rPr>
      <t>DE MARCA PLAYCLUB O EQUIVALENTE APROBADO POR SUPERVISIÓN DE OBRA, MODELO 2BOT7, ACABADO GALVANIZADO CON PINTURA POLIESTER TONO GRIS OSCURO, DIMENSION DE 64X58X80 M; INSTALACION DE ANCLAJE POR MEDIO DE TAQUETE EXPANSIVO, CON UNA CAPACIDAD DE 125 LTS. VER PLANO: . INCLUYE: SUMINISTRO DE LOS MATERIALES Y MANODE OBRA, HERRAMIENTA, MAQUINARIA, EQUIPO, LIMPIEZA Y TODO LO NECESARIO PARA SU CORRECTA Y COMPLETA EJECUCION.</t>
    </r>
  </si>
  <si>
    <r>
      <rPr>
        <sz val="9"/>
        <color theme="1"/>
        <rFont val="Arial"/>
        <family val="2"/>
      </rPr>
      <t xml:space="preserve">SUMINISTRO E INSTALACIÓN DE MÓDULO DE </t>
    </r>
    <r>
      <rPr>
        <b/>
        <sz val="9"/>
        <color theme="1"/>
        <rFont val="Arial"/>
        <family val="2"/>
      </rPr>
      <t>RACK PARA BICICLETAS</t>
    </r>
    <r>
      <rPr>
        <sz val="9"/>
        <color theme="1"/>
        <rFont val="Arial"/>
        <family val="2"/>
      </rPr>
      <t xml:space="preserve"> DE CONCRETO ACABADO APARENTE MODELO: CICLOPUERTO 009 BKT-CP-009, MEDIDAS DE 0.90 x 0.30 x 0.12 M. MCA. BKT O EQUIVALENTE APROBADO POR SUPERVISIÓN DE OBRA.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</si>
  <si>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r>
      <rPr>
        <sz val="9"/>
        <color theme="1"/>
        <rFont val="Arial"/>
        <family val="2"/>
      </rPr>
      <t xml:space="preserve">SUMINISTRO </t>
    </r>
    <r>
      <rPr>
        <b/>
        <sz val="9"/>
        <color theme="1"/>
        <rFont val="Arial"/>
        <family val="2"/>
      </rPr>
      <t>BEBEDERO ISLA COLECTIVO</t>
    </r>
    <r>
      <rPr>
        <sz val="9"/>
        <color theme="1"/>
        <rFont val="Arial"/>
        <family val="2"/>
      </rPr>
      <t xml:space="preserve"> CON SISTEMA POTABILIZADOR PARA DOS USUARIOS (1 BEBEDERO, 1 BEBEDERO PARA MINUSVALIDOS Y 1 LLENA BOTELLAS), MODELO FMIC-1000A-1H-1LL MARCA SANITARYWARE O EQUIVALENTE APROBADO POR SUPERVISIÓN DE OBRA. CON DIMENSIONES DE 900 X 470 X 950 MM, FABRICADO EN ACERO INOXIDABLE EN-10088/1.4301 (AISI 304) DE CALIBRE 18, ACABADO DE SUPERFICIE SATINADO - BRILLO. PROFUNIDAD DE LAS TARJAS DE 40 CM. BOQUILLA SURTIDOR DE AGUA DE ACERO INOXIDABLE ANTIVANDALICA, ANTIGIRO Y CON BARRERA SANITARIA. SALIDA DE MANGUERA FLEXIBLE DE 25 MM DE DIAMETRO. SUJECCIÓN AL SUELO MEDIANTE TORNILLERÍA. INCLUYE: SUMINISTRO E INSTALACIÓN, ANCLADO Y TODO LO NECESARIO PARA SU CORRECTA EJECUCIÓN.</t>
    </r>
  </si>
  <si>
    <t>MOBILIARIO AREA DE JUEGOS</t>
  </si>
  <si>
    <r>
      <rPr>
        <sz val="9"/>
        <color theme="1"/>
        <rFont val="Arial"/>
        <family val="2"/>
      </rPr>
      <t xml:space="preserve">SUMINISTRO Y COLOCACION DE </t>
    </r>
    <r>
      <rPr>
        <b/>
        <sz val="9"/>
        <color theme="1"/>
        <rFont val="Arial"/>
        <family val="2"/>
      </rPr>
      <t>JUEGO DE COLUMPIOS INFANTILES</t>
    </r>
    <r>
      <rPr>
        <sz val="9"/>
        <color theme="1"/>
        <rFont val="Arial"/>
        <family val="2"/>
      </rPr>
      <t xml:space="preserve"> PARA PARQUE MARCA: PLAY CLUB O EQUIVALENTE APROBADO POR SUPERVISIÓN DE OBRA, MODELO 3CG125, DIMENSIONES 7.20 X 0.25 X 2.25 MTS, INCLUYE: ESTRUCTURA DE METAL A BASE DE TUBO DE 3" 4" ced. 30, 3 COLUMPIOS CON CADENA GALVANIZADA DE 3/16", ESTRUCTURA DE METAL CON ACABADO EN PINTURA ELECTROSTÁTICA CON PRE-TAMIENTO DE FOSFATO DE ZINC,ABRAZADERAS Y TORNILLERIA NECESARIA, INCLUYE EQUIPO, HERRAMIENTA, DESPERDICIOS, MANO DE OBRA, FLETE Y TODO LO NECESARIO PARA SU CORRECTA COLOCACIÓN.</t>
    </r>
  </si>
  <si>
    <r>
      <rPr>
        <sz val="9"/>
        <color theme="1"/>
        <rFont val="Arial"/>
        <family val="2"/>
      </rPr>
      <t xml:space="preserve">SUMINISTRO Y COLOCACION DE </t>
    </r>
    <r>
      <rPr>
        <b/>
        <sz val="9"/>
        <color theme="1"/>
        <rFont val="Arial"/>
        <family val="2"/>
      </rPr>
      <t>EJERCITADOR TIPO PASAMANOS DE METAL</t>
    </r>
    <r>
      <rPr>
        <sz val="9"/>
        <color theme="1"/>
        <rFont val="Arial"/>
        <family val="2"/>
      </rPr>
      <t>, SKU:I-06, DIMENSIONES: 3.30 X 1.10 X 2.50 MTS. MARCA PLAY CLUB O EQUIVALENTE APROBADO POR SUPERVISIÓN DE OBRA, INCLUYE ESTRUCTURA DE METAL A BASE DE TUBO DE 3" 4" ced. 30 ACABADO EN PINTURA ELECTROSTÁTICA, LIBRE DE METALES PESADOS, QUE GARANTIZA UNA MAYOR DURABILIDAD DEL PRODUCTO, COMPONENTE DE PLÁSTICO DE ALTA DENSIDAD CON PROTECCIÓN UV. INCLUYE  EQUIPO, HERRAMIENTA, DESPERDICIOS, MANO DE OBRA, FLETE Y TODO LO NECESARIO PARA SU CORRECTA COLOCACIÓN.</t>
    </r>
  </si>
  <si>
    <r>
      <rPr>
        <sz val="9"/>
        <color theme="1"/>
        <rFont val="Arial"/>
        <family val="2"/>
      </rPr>
      <t xml:space="preserve">SUMINISTRO E INSTALACIÓN DE </t>
    </r>
    <r>
      <rPr>
        <b/>
        <sz val="9"/>
        <color theme="1"/>
        <rFont val="Arial"/>
        <family val="2"/>
      </rPr>
      <t>JUEGO TEMÁTICO DE METAL</t>
    </r>
    <r>
      <rPr>
        <sz val="9"/>
        <color theme="1"/>
        <rFont val="Arial"/>
        <family val="2"/>
      </rPr>
      <t xml:space="preserve"> MCA. PLAY CLUB, MODELO WILD NATURE O EQUIVALENTE APROBADO POR SUPERVISIÓN DE OBRA, DIMENSIONES 7.00 X 7.00 X 5.30 METROS, CON CAPACIDAD DE 23 NIÑOS DE 6 A 12 AÑOS. INCLUYE: ESTRUCUTURA DE METAL CON ACABADO EN PINTURA ELEXTROSTÁTICA, TOBOGAN, SALIDA DE TOBOGÁN Y TUNEL DE POLIETILENO, PANELES DE LAMINA, HOJAS TEMÁTICAS DE LÁMINA, EQUIPO, HERRAMIENTA, MANO DE OBRA, FLETE, ELEMENTOS DE ANCLAJE E INSTALACION EN SITIO Y TODO LO NECESARIO PARA SU CORRECTA INSTALACIÓN. </t>
    </r>
  </si>
  <si>
    <r>
      <rPr>
        <sz val="9"/>
        <color theme="1"/>
        <rFont val="Arial"/>
        <family val="2"/>
      </rPr>
      <t xml:space="preserve">SUMINISTRO E INSTALACIÓN DE </t>
    </r>
    <r>
      <rPr>
        <b/>
        <sz val="9"/>
        <color theme="1"/>
        <rFont val="Arial"/>
        <family val="2"/>
      </rPr>
      <t>MESA PARA PICNIC DE MADERA</t>
    </r>
    <r>
      <rPr>
        <sz val="9"/>
        <color theme="1"/>
        <rFont val="Arial"/>
        <family val="2"/>
      </rPr>
      <t xml:space="preserve"> MARCA PLAY CLUB MODELO 2MES11 O EQUIVALENTE APROBADO POR SUPERVISIÓN DE OBRA, DIMENSIONES 1.80 X 1.60 X 0.75 CMS, INCLUYE ACABADO EN PINTURA ELECTROSTÁTICA, LIBRE DE METALES PESADOS, QUE GARANTIZAN UNA MAYOR DURABILIDAD DEL PRODUCTO. COMPONENTES DE PLÁSTICO DE ALTA DENSIDAD CON PROTECCIÓN UV, DADOS DE CONCRETO DE 0.40X0.40X1.60 M ( VER DETALLE DE INSTALACION EN PLANO ), SUMINISTRO DE LOS MATERIALES Y MANO DE OBRA, HERRAMIENTA, MAQUINARIA, EQUIPO, LIMPIEZA Y TODO LO NECESARIO PARA SU CORRECTA Y COMPLETA EJECUCION.</t>
    </r>
  </si>
  <si>
    <t>MOBILIARIO GIMNASIO AIRE LIBRE</t>
  </si>
  <si>
    <r>
      <rPr>
        <sz val="9"/>
        <color theme="1"/>
        <rFont val="Arial"/>
        <family val="2"/>
      </rPr>
      <t xml:space="preserve">SUMINISTRO Y COLOCACION DE COMBINADO SKU: E12ELI-TUB, </t>
    </r>
    <r>
      <rPr>
        <b/>
        <sz val="9"/>
        <color theme="1"/>
        <rFont val="Arial"/>
        <family val="2"/>
      </rPr>
      <t>CAMINADORA ELIPTICA</t>
    </r>
    <r>
      <rPr>
        <sz val="9"/>
        <color theme="1"/>
        <rFont val="Arial"/>
        <family val="2"/>
      </rPr>
      <t xml:space="preserve"> MARCA PLAY CLUB O EQUIVALENTE APROBADO POR SUPERVISIÓN DE OBRA, DIMENSIONES 1.10 X 0.50 X 1.40 MTS  EJERCITADOR DE METAL TUBULAR. INCLUYE: PLACA BASE, POSTE CENTRAL DE 4", ESTRUCTURA DE METAL CON ACABADO EN PINTURA ELECTROSTÁTICA CON PRE-TAMIENTO DE FOSFATO DE ZINC Y TORNILLERIA NECESARIA. ( VER DETALLE DE INSTALACIÓN EN PLANO ) INCLUYE : SUMINISTRO DE EQUIPO,TRAZO, EXCAVACION CON HERRAMIENTA MANUAL, VACIADO DE CONCRETO, VIBRADO, CURADO, RETIRO DE MATERIAL SOBRANTE, ANCLAJE AL PISO, EQUIPO, HERRAMIENTA Y MANO DE OBRA.</t>
    </r>
  </si>
  <si>
    <r>
      <rPr>
        <sz val="9"/>
        <color theme="1"/>
        <rFont val="Arial"/>
        <family val="2"/>
      </rPr>
      <t xml:space="preserve">SUMINISTRO Y COLOCACION DE APARATO FISICO-RECREATIVO SKU: E7PPE-TUB </t>
    </r>
    <r>
      <rPr>
        <b/>
        <sz val="9"/>
        <color theme="1"/>
        <rFont val="Arial"/>
        <family val="2"/>
      </rPr>
      <t>PRENSA PARA PECHO DOBLE</t>
    </r>
    <r>
      <rPr>
        <sz val="9"/>
        <color theme="1"/>
        <rFont val="Arial"/>
        <family val="2"/>
      </rPr>
      <t xml:space="preserve"> MARCA PLAY CLUB O EQUIVALENTE APROBADO POR SUPERVISIÓN DE OBRA, DIMENSIONES 2.15 X 0.70 X 2.00 MTS, INCLUYE BARRA CENTRAL METÁLICA PARA SEÑALÉTICA, ESTRUCTURA DE METAL  CON ACABADO EN PINTURA ELECTROSTÁTICA CON PRE-TRATAMIENTO DE FOSFATO DE ZINC, 4 PUÑOS DE GOMA, 2 GOMAS ANTI-IMPACTO Y TORNILLERIA NECESARIA. ( VER DETALLE DE INSTALACION EN PLANO ) INCLUYE; TRAZO, SUMINISTRO DE EQUIPO, HERRAMIENTA MANUAL, VACIADO DE CONCRETO, VIBRADO, CURADO, RETIRO DE MATERIAL SOBRANTE, ANCLAJE AL PISO, HERRAMIENTA Y MANO DE OBRA. ( APARATO PINTADO SEGUN COLOR QUE DETERMINE LA DEPENDENCIA )</t>
    </r>
  </si>
  <si>
    <r>
      <rPr>
        <sz val="9"/>
        <color theme="1"/>
        <rFont val="Arial"/>
        <family val="2"/>
      </rPr>
      <t xml:space="preserve">SUMINISTRO Y COLOCACION DE EJERCITADOR REMO PARA EXTERIOR SKU :E23REMO, </t>
    </r>
    <r>
      <rPr>
        <b/>
        <sz val="9"/>
        <color theme="1"/>
        <rFont val="Arial"/>
        <family val="2"/>
      </rPr>
      <t>REMO SENCILLO</t>
    </r>
    <r>
      <rPr>
        <sz val="9"/>
        <color theme="1"/>
        <rFont val="Arial"/>
        <family val="2"/>
      </rPr>
      <t xml:space="preserve"> MARCA PLAY CLUB O EQUIVALENTE APROBADO POR SUPERVISIÓN DE OBRA ,DIMENSIONES 1.30 X 1.00 X 1.00 MTS, INCLUYE: PLACA BASE, 1 POSTE CENTRAL DE 4" Y ESTRUCTURA DE METAL CON ACABADO EN PINTURA ELECTROSTÁTICA CON PRE-TRATAMIENTO DE FOSFATO DE ZINC. 2 GOMAS ANTI-IMPACTO Y TORNILLERÍA NECESARIA . ( VER DETALLE DE INSTALACION EN PLANO ) INCLUYE : SUMINISTRO DE EQUIPO,TRAZO, EXCAVACION CON HERRAMIENTA MANUAL, VACIADO DE CONCRETO, VIBRADO, CURADO, RETIRO DE MATERIAL SOBRANTE, ANCLAJE AL PISO, EQUIPO, HERRAMIENTA Y MANO DE OBRA.</t>
    </r>
  </si>
  <si>
    <r>
      <rPr>
        <sz val="9"/>
        <color theme="1"/>
        <rFont val="Arial"/>
        <family val="2"/>
      </rPr>
      <t xml:space="preserve">SUMINISTRO Y COLOCACION DE APARATO </t>
    </r>
    <r>
      <rPr>
        <b/>
        <sz val="9"/>
        <color theme="1"/>
        <rFont val="Arial"/>
        <family val="2"/>
      </rPr>
      <t>EJERCITADOR DOBLE PARA BRAZO Y ESPALDA</t>
    </r>
    <r>
      <rPr>
        <sz val="9"/>
        <color theme="1"/>
        <rFont val="Arial"/>
        <family val="2"/>
      </rPr>
      <t xml:space="preserve"> SKU: E24PEB-TUB, MARCA PLAY CLUB O EQUIVALENTE APROBADO POR SUPERVISIÓN DE OBRA , DIMENSIONES 2.10 X 0.75 X 2.00 INCLUYE: PLACA BASE, 1 POSTE CENTRAL DE 4" Y ESTRUCTURA DE METAL CON ACABADO EN PINTURA ELECTROSTÁTICA CON PRE-TRATAMIENTO DE FOSFATO DE ZINC, 2 GOMAS ANT-IMPACTO, 1 REMATE DE TUBO, 4 PUÑOS DE GOMA Y TORNILLERIA NECESARIA.   ( VER DETALLE DE INSTALACION EN PLANO ) INCLUYE; TRAZO, SUMINISTRO DE EQUIPO, HERRAMIENTA MANUAL, VACIADO DE CONCRETO, VIBRADO, CURADO, RETIRO DE MATERIAL SOBRANTE, ANCLAJE AL PISO, HERRAMIENTA Y MANO DE OBRA. ( APARATO PINTADO SEGUN COLOR QUE DETERMINE LA DEPENDENCIA )</t>
    </r>
  </si>
  <si>
    <r>
      <rPr>
        <sz val="9"/>
        <color theme="1"/>
        <rFont val="Arial"/>
        <family val="2"/>
      </rPr>
      <t xml:space="preserve">SUMINISTRO Y COLOCACIÓN DE </t>
    </r>
    <r>
      <rPr>
        <b/>
        <sz val="9"/>
        <color theme="1"/>
        <rFont val="Arial"/>
        <family val="2"/>
      </rPr>
      <t>SET 01 CALISTENIA</t>
    </r>
    <r>
      <rPr>
        <sz val="9"/>
        <color theme="1"/>
        <rFont val="Arial"/>
        <family val="2"/>
      </rPr>
      <t>, MARCA PLAY CLUB, MOD. S-01 O EQUIVALENTE APROBADO POR SUPERVISIÓN DE OBRA, DIMENSIONES 3.25 X 3.08 X 2.24 MTS Y SEÑALÉTICA DE 0.72 X 0.15 X 1.81 MTS, COMPUESTO POR ESTRUCTURA DE METAL CED. 30 CON PLACAS BASE DE 1/4" DE ESPESSOR CON ACABADO EN PINTURA ELECTROSTÁTICA, 1 SEÑALETICA Y 1 ABDOMINALES. INCLUYE: DADOS DE CONCRETO 50X50X80 CM COMO CIMENTACIÓN EN ÁREAS DE ANCLAJE, EQUIPO, HERRAMINETA, MANO DE OBRA, FLETE, ACCESORIOS DE INSTALACIÓN Y ANCLAJE Y TODO LO NECESARIO PARA SU CORRECTA EJECUCIÓN.</t>
    </r>
  </si>
  <si>
    <r>
      <rPr>
        <sz val="9"/>
        <color theme="1"/>
        <rFont val="Arial"/>
        <family val="2"/>
      </rPr>
      <t xml:space="preserve">SUMINISTRO Y COLOCACIÓN DE </t>
    </r>
    <r>
      <rPr>
        <b/>
        <sz val="9"/>
        <color theme="1"/>
        <rFont val="Arial"/>
        <family val="2"/>
      </rPr>
      <t>SET 02 CALISTENIA</t>
    </r>
    <r>
      <rPr>
        <sz val="9"/>
        <color theme="1"/>
        <rFont val="Arial"/>
        <family val="2"/>
      </rPr>
      <t>, MARCA PLAY CLUB, MOD. S-02 O EQUIVALENTE APROBADO POR SUPERVISIÓN DE OBRA, DIMENSIONES 3.21 X 3.08 X 2.24 MTS Y SEÑALÉTICA DE 0.72 X 0.15 X 1.81 MTS, COMPUESTO POR ESTRUCTURA DE METAL CED. 30 CON PLACAS BASE DE 1/4" DE ESPESSOR CON ACABADO EN PINTURA ELECTROSTÁTICA Y 1 SEÑALETICA. INCLUYE: DADOS DE CONCRETO 50X50X80 CM COMO CIMENTACIÓN EN ÁREAS DE ANCLAJE, EQUIPO, HERRAMINETA, MANO DE OBRA, FLETE, ACCESORIOS DE INSTALACIÓN Y ANCLAJE Y TODO LO NECESARIO PARA SU CORRECTA EJECUCIÓN.</t>
    </r>
  </si>
  <si>
    <r>
      <rPr>
        <sz val="9"/>
        <color theme="1"/>
        <rFont val="Arial"/>
        <family val="2"/>
      </rPr>
      <t xml:space="preserve">SUMINISTRO Y COLOCACIÓN DE </t>
    </r>
    <r>
      <rPr>
        <b/>
        <sz val="9"/>
        <color theme="1"/>
        <rFont val="Arial"/>
        <family val="2"/>
      </rPr>
      <t>SET 03 CALISTENIA</t>
    </r>
    <r>
      <rPr>
        <sz val="9"/>
        <color theme="1"/>
        <rFont val="Arial"/>
        <family val="2"/>
      </rPr>
      <t>, MARCA PLAY CLUB, MOD. S-03 O EQUIVALENTE APROBADO POR SUPERVISIÓN DE OBRA, DIMENSIONES 2.85 X 2.99 X 2.24 MTS Y SEÑALÉTICA DE 0.72 X 0.15 X 1.81 MTS, COMPUESTO POR ESTRUCTURA DE METAL CED. 30 CON PLACAS BASE DE 1/4" DE ESPESSOR CON ACABADO EN PINTURA ELECTROSTÁTICA Y 1 SEÑALETICA. INCLUYE: DADOS DE CONCRETO 50X50X80 CM COMO CIMENTACIÓN EN ÁREAS DE ANCLAJE, EQUIPO, HERRAMINETA, MANO DE OBRA, FLETE, ACCESORIOS DE INSTALACIÓN Y ANCLAJE Y TODO LO NECESARIO PARA SU CORRECTA EJECUCIÓN.</t>
    </r>
  </si>
  <si>
    <r>
      <rPr>
        <sz val="9"/>
        <color theme="1"/>
        <rFont val="Arial"/>
        <family val="2"/>
      </rPr>
      <t xml:space="preserve">SUMINISTRO Y COLOCACIÓN DE </t>
    </r>
    <r>
      <rPr>
        <b/>
        <sz val="9"/>
        <color theme="1"/>
        <rFont val="Arial"/>
        <family val="2"/>
      </rPr>
      <t xml:space="preserve">GRADAS DE ALUMINIO DE 5 FILAS, </t>
    </r>
    <r>
      <rPr>
        <sz val="9"/>
        <color theme="1"/>
        <rFont val="Arial"/>
        <family val="2"/>
      </rPr>
      <t>MARCA ULINE, MODELO H-4408 O EQUIVALENTE APROBADO PO RLA SUPERVISIÓN DE OBRA, DIMENSIONES 15X9X8 PIES, CON CAPACIDAD PARA 50 PERSONAS. COMPUESTO POR ARMAZON DE ALUMINIO SOLDADO, BANCAS DE ALUMINIO DE 10" DE ANCHO Y RIELES PARA PIES Y BARRERA DE ACERO GALVANIZADO. INCLUYE: TORNILLERÍA PARA INSTALACIÓN EN CONCRETO, FLETE, EQUIPO, HERRAMIENTA, MANO DE OBRA Y TODO LO NECESARIO PARA SU CORRECTA COLOCACIÓN.</t>
    </r>
  </si>
  <si>
    <t>ESTRUCTURA PICOS 1 SUR - CUBIERTA EN ÁREA DE MERCADO</t>
  </si>
  <si>
    <t xml:space="preserve"> (CIMENTACIÓN)</t>
  </si>
  <si>
    <r>
      <rPr>
        <b/>
        <sz val="9"/>
        <color theme="1"/>
        <rFont val="Arial"/>
        <family val="2"/>
      </rPr>
      <t>EXCAVACION  EN MATERIAL TIPO I Y II</t>
    </r>
    <r>
      <rPr>
        <sz val="9"/>
        <color theme="1"/>
        <rFont val="Arial"/>
        <family val="2"/>
      </rPr>
      <t xml:space="preserve">  PARA CIMENTACIÓN, ETC. CON EQUIPO MECANICO Y/O MANUAL INCLUYE: CIMBRA, DESIMBRADO, MADERA, CLAVOS, HERRAMIENTA, MANO DE OBRA, LIMPIEZA, RETIRO DE ESCOMBRO A LUGAR AUTORIZADO POR SUPERVISION Y TODO LO NECESARIO PARA SU CORRECTA EJECUCION</t>
    </r>
  </si>
  <si>
    <r>
      <rPr>
        <b/>
        <sz val="9"/>
        <color theme="1"/>
        <rFont val="Arial"/>
        <family val="2"/>
      </rPr>
      <t xml:space="preserve">CARGA, ACARREO Y DESCARGA A TIRO LIBRE </t>
    </r>
    <r>
      <rPr>
        <sz val="9"/>
        <color theme="1"/>
        <rFont val="Arial"/>
        <family val="2"/>
      </rPr>
      <t>DEL MATERIAL PRODUCTO DE EXCAVACIONES, DEMOLICIONES Y CORTES, VOLUMEN MEDIDO EN SECCION EN TIRADEROS AUTORIZADOS POR LAS DEPENDENCIAS OFICIALES QUE CORRESPONDAN INCLUYE: MAQUINARIA, HERRAMIENTA, EQUIPO Y MANO DE OBRA.</t>
    </r>
  </si>
  <si>
    <r>
      <rPr>
        <b/>
        <sz val="9"/>
        <color theme="1"/>
        <rFont val="Arial"/>
        <family val="2"/>
      </rPr>
      <t>RELLENO Y COMPACTACIÓN CON MATERIAL DE BANCO</t>
    </r>
    <r>
      <rPr>
        <sz val="9"/>
        <color theme="1"/>
        <rFont val="Arial"/>
        <family val="2"/>
      </rPr>
      <t xml:space="preserve"> EN CAPAS DE 20 CM DE ESPESOR, COMPACTADAS AL 95% DE SU PVSM, VOLUMEN MEDIDO EN SECCION, INCLUYE: SUMINISTRO DE MATERIAL, AGUA, HOMOGENIZACIÓN, VOLUMEN MEDIDO EN SECCION, HERRAMIENTA, EQUIPO, MANO DE OBRA Y TODO LO NECESARIO PARA SU CORRECTA EJECUCION.</t>
    </r>
  </si>
  <si>
    <r>
      <rPr>
        <b/>
        <sz val="9"/>
        <color theme="1"/>
        <rFont val="Arial"/>
        <family val="2"/>
      </rPr>
      <t>RELLENO Y COMPACTACIÓN CON MATERIAL PRODUCTO DE LA EXCAVACIÓN</t>
    </r>
    <r>
      <rPr>
        <sz val="9"/>
        <color theme="1"/>
        <rFont val="Arial"/>
        <family val="2"/>
      </rPr>
      <t xml:space="preserve"> EN CAPAS DE 20 CM DE ESPESOR, COMPACTADAS AL 95% DE SU PVSM, VOLUMEN MEDIDO EN SECCION, INCLUYE: CRIBADO DE MATERIAL, AGUA, HOMOGENIZACIÓN, VOLUMEN MEDIDO EN SECCION, HERRAMIENTA, EQUIPO, MANO DE OBRA Y TODO LO NECESARIO PARA SU CORRECTA EJECUCION.</t>
    </r>
  </si>
  <si>
    <t>PLANTILLAS DE CONCRETO SIMPLE F'c=100 KG/CM2 DE 5CM DE ESPESOR , SOBRE LA EXCAVACIÓN RECIENTE, APISONANDO LA SUPERFICIE DE LA EXCAVACIÓN CON PISÓN MECANICO. INCLUYE: MATERIALES, AGUA, DESPERDICIOS, EQUIPO, HERRAMIENTA Y MANO DE OBRA.</t>
  </si>
  <si>
    <t>CONCRETO PREMEZCLADO  PARA  CIMENTACION COLUMNAS LOSA, RESISTENCIA F'C=250 KG/CM2, TMA 1/2" REVENIMIENTO MINIMO DE 16 CM, COLADO SEGÚN LAS NORMAS DEL ACI, CURADO CON MEMBRANA COLOCACION, EQUIPO VIBRADO, CURADO,   INCLUYE; MATERIAL, DESPERDICIO,ACARREOS, TRASLADOS,  EQUIPO, HERRAMIENTA, MANO DE OBRA Y TODO LO NECESARIO PARA SU CORRECTA INSTALACION.</t>
  </si>
  <si>
    <t>ACERO DE REFUERZO PARA OBRAS, A BASE DE VARILLAS CORRUGADAS DE Fy=4,200 KG/CM2, AMARRADO EN EL LUGAR CON ALAMBRE RECOCIDO, CORTES, DESPERDICIOS, TRASLAPES (VER DETALLES DEL REFUERZO EN PLANOS), HABILITADO, COLOCACIÓN, ACARREOS, GANCHOS, SILLETAS, HERRAMIENTA   INCLUYE; MATERIAL, DESPERDICIO,ACARREOS, TRASLADOS,  EQUIPO, HERRAMIENTA, MANO DE OBRA Y TODO LO NECESARIO PARA SU CORRECTA INSTALACION.</t>
  </si>
  <si>
    <t>KG</t>
  </si>
  <si>
    <t>CIMBRA COMUN A BASE DE MADERA DE PINO DE PRIMERA Y DESCIMBRADO CON LOS TROQUELES Y DEMAS REFUERZOS SE DISEÑARAN POR EL CONTRATISTA, RESPETANDO LA GEOMETRIA DE LAS MISMAS.TRAZO, FRONTERA, FABRICACIÓN, CORTES,   INCLUYE; MATERIAL, DESPERDICIO, ACARREOS, TRASLADOS,  EQUIPO, HERRAMIENTA, MANO DE OBRA Y TODO LO NECESARIO PARA SU CORRECTA INSTALACION.</t>
  </si>
  <si>
    <r>
      <rPr>
        <sz val="9"/>
        <color theme="1"/>
        <rFont val="Arial"/>
        <family val="2"/>
      </rPr>
      <t xml:space="preserve">SUMINISTRO Y COLOCACION DE  </t>
    </r>
    <r>
      <rPr>
        <b/>
        <sz val="9"/>
        <color theme="1"/>
        <rFont val="Arial"/>
        <family val="2"/>
      </rPr>
      <t>PLACA BASE DE 1" ESP</t>
    </r>
    <r>
      <rPr>
        <sz val="9"/>
        <color theme="1"/>
        <rFont val="Arial"/>
        <family val="2"/>
      </rPr>
      <t xml:space="preserve"> A-50 PARA RECIBIR COLUMNA METALICA </t>
    </r>
    <r>
      <rPr>
        <b/>
        <sz val="9"/>
        <color theme="1"/>
        <rFont val="Arial"/>
        <family val="2"/>
      </rPr>
      <t>CON 24 PERFORACIONES</t>
    </r>
    <r>
      <rPr>
        <sz val="9"/>
        <color theme="1"/>
        <rFont val="Arial"/>
        <family val="2"/>
      </rPr>
      <t xml:space="preserve"> Y/O BARRENOS  DE PARA ANCLAS DE 1" Ø , (VER DETALLE EN PLANO) INCLUYE, MATERIAL, HERRAMIENTA, MANO DE OBRA ESPECIALIZADA, SOLDADURA, PRUEBAS ULTRASÓNICAS Y RADIOGRÁFICA Y/O DE ÁCIDOS, PINTURA EN DOS CAPAS 1- CONTRA LA CORROSIÓN -1 ACABADO ALQUIDALICA,RETIRO DE SOBRANTES A LUGAR AUTORIZADO POR SUPERVISION Y TODO LO NECESARIO PARA SU CORRECTA INSTALACIÓN.</t>
    </r>
  </si>
  <si>
    <t>SUMINISTRO Y COLOCACION DE ANCLAS DE 1" Ø PARA FIJACIÓN DE COLUMNA CON CIMENTACION, CON FORMA EN "L" DE 1 METRO DE LARGO Y 25 CM DE EXTENSION (VER DETALLE EN PLANO). INCLUYE: MATERIAL, SOLDADURA, RETIRO DE SOBRANTES A LUGAR AUTORIZADO POR SUPERVISION, DESPERDICIO, ACARREOS, TRASLADOS,  EQUIPO, HERRAMIENTA, MANO DE OBRA Y TODO LO NECESARIO PARA SU CORRECTA INSTALACION.</t>
  </si>
  <si>
    <t>SUMINISTRO Y COLOCACION DE GROUT PARA NIVELARABASE DE PLACA, (VER DETALLE EN PLANO) AUTORIZADO POR SUPERVISION  INCLUYE; MATERIAL, DESPERDICIO, ACARREOS, TRASLADOS,  EQUIPO, HERRAMIENTA, MANO DE OBRA Y TODO LO NECESARIO PARA SU CORRECTA INSTALACION.</t>
  </si>
  <si>
    <t xml:space="preserve"> (ESTRUCTURA METALICA MODULO TIPO PICOS)</t>
  </si>
  <si>
    <r>
      <rPr>
        <sz val="9"/>
        <color theme="1"/>
        <rFont val="Arial"/>
        <family val="2"/>
      </rPr>
      <t xml:space="preserve">SUMINISTRO, FABRICACION Y MONTAJE DE </t>
    </r>
    <r>
      <rPr>
        <b/>
        <sz val="9"/>
        <color theme="1"/>
        <rFont val="Arial"/>
        <family val="2"/>
      </rPr>
      <t>COLUMNA DE PERFIL OR DE 10X10" X 71.28 KG/M</t>
    </r>
    <r>
      <rPr>
        <sz val="9"/>
        <color theme="1"/>
        <rFont val="Arial"/>
        <family val="2"/>
      </rPr>
      <t xml:space="preserve">  (VER DETALLE EN PLANO). INCLUYE:  SOLDADURA, APLICACION DE PRIMER CAPA DE PRIMARIO EPOXICO SIGMACOVER 350 A 4 MILS Y SEGUNDA CAPA DE ACABADO POLIURETANO SIGMADUR 550 A 3 MILS, PRUBEAS , TRASLADOS , MOVIMIENTOS, MATERIALES, DESPERDICIOS,  CONSUMIBLES, HERRAMIENTA, EQUIPO, MANO DE OBRA ESPECIALIZADA, GRUAS, FLETE, SUPERVISION, SOLDADURA, PRUEBAS ULTRASÓNICAS Y RADIOGRÁFICA Y/O DE ÁCIDOS,  Y TODO LO NECESARIO APRA SU CORRECTA EJECUCIÓN Y MONTAJE. (MODULO = 345.00 KG)</t>
    </r>
  </si>
  <si>
    <r>
      <rPr>
        <sz val="9"/>
        <color theme="1"/>
        <rFont val="Arial"/>
        <family val="2"/>
      </rPr>
      <t xml:space="preserve">SUMINISTRO, FABRICACION Y MONTAJE DE </t>
    </r>
    <r>
      <rPr>
        <sz val="9"/>
        <color theme="1"/>
        <rFont val="Arial"/>
        <family val="2"/>
      </rPr>
      <t>VIGAS V-1</t>
    </r>
    <r>
      <rPr>
        <sz val="9"/>
        <color theme="1"/>
        <rFont val="Arial"/>
        <family val="2"/>
      </rPr>
      <t xml:space="preserve">  ESTRUCTURADA CON 3 PLACAS SOLDADAS EN ACERO A572 GR50 (VER DETALLE EN PLANO)  CON SOLDADURA, APLICACION DE PRIMER CAPA DE PRIMARIO EPOXICO SIGMACOVER 350 A 4 MILS Y SEGUNDA CAPA DE ACABADO POLIURETANO SIGMADUR 550 A 3 MILS, PRUBEAS, TRASLADOS , MOVIMIENTOS;   INCLUYE:    MATERIALES, DESPERDICIOS,  CONSUMIBLES, HERRAMIENTA, EQUIPO, MANO DE OBRA ESPECIALIZADA, GRUAS, FLETE, SUPERVISION, SOLDADURA, PRUEBAS ULTRASÓNICAS Y RADIOGRÁFICA Y/O DE ÁCIDOS,  Y TODO LO NECESARIO APRA SU CORRECTA INSTALACIÓN. (MODULO = 1266.00 KG)</t>
    </r>
  </si>
  <si>
    <r>
      <rPr>
        <sz val="9"/>
        <color theme="1"/>
        <rFont val="Arial"/>
        <family val="2"/>
      </rPr>
      <t xml:space="preserve">SUMINISTRO, FABRICACION Y MONTAJE DE </t>
    </r>
    <r>
      <rPr>
        <b/>
        <sz val="9"/>
        <color theme="1"/>
        <rFont val="Arial"/>
        <family val="2"/>
      </rPr>
      <t>VIGA V-2</t>
    </r>
    <r>
      <rPr>
        <sz val="9"/>
        <color theme="1"/>
        <rFont val="Arial"/>
        <family val="2"/>
      </rPr>
      <t xml:space="preserve"> ESTRUCTURADA CON 3 PLACAS SOLDADAS EN ACERO A572 GR50 (VER DETALLE EN PLANO)</t>
    </r>
    <r>
      <rPr>
        <b/>
        <sz val="9"/>
        <color theme="1"/>
        <rFont val="Arial"/>
        <family val="2"/>
      </rPr>
      <t xml:space="preserve"> </t>
    </r>
    <r>
      <rPr>
        <sz val="9"/>
        <color theme="1"/>
        <rFont val="Arial"/>
        <family val="2"/>
      </rPr>
      <t>(VER DETALLE EN PLANO) CON SOLDADURA ,   APLICACION DE PRIMER CAPA DE PRIMARIO EPOXICO SIGMACOVER 350 A 4 MILS Y SEGUNDA CAPA DE ACABADO POLIURETANO SIGMADUR 550 A 3 MILS, PRUBEAS , TRASLADOS , MOVIMIENTOS,              INCLUYE: HERRAMIENTA, EQUIPO, MATERIALES, MANO DE OBRA ESPECIALIZADA, GRUAS, FLETE, SUPERVISION, SOLDADURA, PRUEBAS ULTRASÓNICAS Y RADIOGRÁFICA Y/O DE ÁCIDOS, Y TODO LO NECESARIO APRA SU CORRECTA INSTALACIÓN. (MODULO = 498.60 KG)</t>
    </r>
  </si>
  <si>
    <r>
      <rPr>
        <sz val="9"/>
        <color theme="1"/>
        <rFont val="Arial"/>
        <family val="2"/>
      </rPr>
      <t xml:space="preserve">SUMINISTRO, FABRICACION Y MONTAJE DE SOPORTE DE </t>
    </r>
    <r>
      <rPr>
        <b/>
        <sz val="9"/>
        <color theme="1"/>
        <rFont val="Arial"/>
        <family val="2"/>
      </rPr>
      <t>PTR 3"X3"X1/4" PARA SOPORTE DE MULTYPANEL</t>
    </r>
    <r>
      <rPr>
        <sz val="9"/>
        <color theme="1"/>
        <rFont val="Arial"/>
        <family val="2"/>
      </rPr>
      <t xml:space="preserve"> (VER DETALLE EN PLANO)  CON SOLDADURA ,   APLICACION DE PRIMER CAPA DE PRIMARIO EPOXICO SIGMACOVER 350 A 4 MILS Y SEGUNDA CAPA DE ACABADO POLIURETANO SIGMADUR 550 A 3 MILS, PRUBEAS , TRASLADOS , MOVIMIENTOS,          INCLUYE:    MATERIALES, DESPERDICIOS,  CONSUMIBLES, HERRAMIENTA, EQUIPO, MANO DE OBRA ESPECIALIZADA, GRUAS, FLETE, SUPERVISION, SOLDADURA, PRUEBAS ULTRASÓNICAS Y RADIOGRÁFICA Y/O DE ÁCIDOS,  Y TODO LO NECESARIO APRA SU CORRECTA INSTALACIÓN (MODULO = 1669.06 KG)</t>
    </r>
  </si>
  <si>
    <r>
      <rPr>
        <b/>
        <sz val="9"/>
        <color theme="1"/>
        <rFont val="Arial"/>
        <family val="2"/>
      </rPr>
      <t xml:space="preserve">MULTYPANEL GALVATECHO CAL 26/26 </t>
    </r>
    <r>
      <rPr>
        <sz val="9"/>
        <color theme="1"/>
        <rFont val="Arial"/>
        <family val="2"/>
      </rPr>
      <t>O EQUIVALENTE APROBADO POR SUPERVISIÓN DE OBRA, 1.5" DE ESPESOR, COLOR BLANCO STD, CARA EXTERIOR EMBOZADA, CARA INTERIOR LISA. SISTEMA DE FIJACION CON FIJA AUTOTALADRANTE A ESTRUCTURA DE SOPORTE, INCLUYE: SUMINISTRO DE MATERIAL, HERRAMIENTA, EQUIPO, ACCESORIOS, TRASLADOS , MOVIMIENTOS, MATERIALES DE CONSUMO PARA SU FIJACION EN LOS POLINES DE LA ESTRUCTURA, FLETE, ACARREOS, MANO DE OBRA Y TODO LO NECESARIO PARA SU CORRECTA INSTALACIÓN DE ACUERDO CON LAS INSTRUCCIONES DEL PROVEEDOR.</t>
    </r>
  </si>
  <si>
    <t>ILUMINACIÓN DE TECHUMBRE PICOS</t>
  </si>
  <si>
    <t>SUMINISTRO E INSTALACION DE LAMPARA ANTIVANDALISMO, MARCA: GALGO LED, MODELO: 051775 , O EQUIVALENTE EN CALIDAD, INCLUYE: LAMPARA ANTIVANDALISMO, INSTALACÍON, MATERIAL, EQUIPO, HERRAMIENTA, MANO DE OBRA, RETIROS Y TODO LO NECESARIO PARA SU CORRECTA INSTALACION</t>
  </si>
  <si>
    <t>VEGETACIÓN</t>
  </si>
  <si>
    <t>ARBUSTOS Y ARBORIZACIÓN</t>
  </si>
  <si>
    <r>
      <rPr>
        <b/>
        <sz val="9"/>
        <color theme="1"/>
        <rFont val="Arial"/>
        <family val="2"/>
      </rPr>
      <t>SUMINISTRO Y EXTENDIDO DE TIERRA VEGETAL</t>
    </r>
    <r>
      <rPr>
        <sz val="9"/>
        <color theme="1"/>
        <rFont val="Arial"/>
        <family val="2"/>
      </rPr>
      <t xml:space="preserve"> EN CAPAS DE 15 CMS (80% TIERRA NEGRA, 20% TIERRA DEL LUGAR). INCLUYE: MATERIALES, HERRAMIENTA, EQUIPO, MANO DE OBRA Y TODO LO NECESARIO PARA SU CORRECTA EJECUCIÓN.</t>
    </r>
  </si>
  <si>
    <r>
      <rPr>
        <b/>
        <sz val="9"/>
        <color theme="1"/>
        <rFont val="Arial"/>
        <family val="2"/>
      </rPr>
      <t>PLANTADO DE PASTO NATURAL EN ROLLO CAPA DE 5 CM TIPO BERMUDA</t>
    </r>
    <r>
      <rPr>
        <sz val="9"/>
        <color theme="1"/>
        <rFont val="Arial"/>
        <family val="2"/>
      </rPr>
      <t xml:space="preserve"> MEZCLA DE TIERRA ORGÁNICA NEGRA, ARENA SÍLICA Y COMPOSTA EN PROPOCIÓN 90-10-10. MALLA GEOTEXTIL DE 2 MM ANTIHIERBAS Y PARA PROTECCIÓN DE TALUDES SOBRE BASE DE TIERRA COMPACTADA. INCLUYE: MATERIAL, EQUIPO, HERRAMIENTA MENOR, MANO DE OBRA Y TODO LO NECESARIO PARA SU CORRECTA EJECUCIÓN.</t>
    </r>
  </si>
  <si>
    <r>
      <rPr>
        <sz val="9"/>
        <color theme="1"/>
        <rFont val="Arial"/>
        <family val="2"/>
      </rPr>
      <t xml:space="preserve">SUMINISTRO Y SEMBRADO DE  </t>
    </r>
    <r>
      <rPr>
        <b/>
        <sz val="9"/>
        <color theme="1"/>
        <rFont val="Arial"/>
        <family val="2"/>
      </rPr>
      <t>ENCINO BLANCO</t>
    </r>
    <r>
      <rPr>
        <sz val="9"/>
        <color theme="1"/>
        <rFont val="Arial"/>
        <family val="2"/>
      </rPr>
      <t>, DE 8" DEB (Diámetro En la Base), EXCAVACION DE 1.30 X 1.30 X 90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RIEGO A SATURACIÓN DE HUMEDAD DURANTE PROCESO DE OBRA Y TODO LO NECESARIO PARA SU CORRECTA EJECUCIÓN.</t>
    </r>
  </si>
  <si>
    <r>
      <rPr>
        <sz val="9"/>
        <color theme="1"/>
        <rFont val="Arial"/>
        <family val="2"/>
      </rPr>
      <t xml:space="preserve">SUMINISTRO Y SEMBRADO DE </t>
    </r>
    <r>
      <rPr>
        <b/>
        <sz val="9"/>
        <color theme="1"/>
        <rFont val="Arial"/>
        <family val="2"/>
      </rPr>
      <t>PALO BLANCO DE 8"</t>
    </r>
    <r>
      <rPr>
        <sz val="9"/>
        <color theme="1"/>
        <rFont val="Arial"/>
        <family val="2"/>
      </rPr>
      <t xml:space="preserve"> DEB (Diámetro En la Base), EXCAVACION DE 1.30 X 1.30 X 90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RIEGO A SATURACIÓN DE HUMEDAD DURANTE PROCESO DE OBRA Y TODO LO NECESARIO PARA SU CORRECTA EJECUCIÓN</t>
    </r>
  </si>
  <si>
    <r>
      <rPr>
        <sz val="9"/>
        <color theme="1"/>
        <rFont val="Arial"/>
        <family val="2"/>
      </rPr>
      <t>SUMINISTRO Y SEMBRADO DE</t>
    </r>
    <r>
      <rPr>
        <b/>
        <sz val="9"/>
        <color theme="1"/>
        <rFont val="Arial"/>
        <family val="2"/>
      </rPr>
      <t xml:space="preserve">  ALAMO DE RÍO, DE 8"</t>
    </r>
    <r>
      <rPr>
        <sz val="9"/>
        <color theme="1"/>
        <rFont val="Arial"/>
        <family val="2"/>
      </rPr>
      <t xml:space="preserve"> DEB (Diámetro En la Base), EXCAVACION DE 1.30 X 1.30 X 90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RIEGO A SATURACIÓN DE HUMEDAD DURANTE PROCESO DE OBRA Y TODO LO NECESARIO PARA SU CORRECTA EJECUCIÓN</t>
    </r>
  </si>
  <si>
    <r>
      <rPr>
        <sz val="9"/>
        <color theme="1"/>
        <rFont val="Arial"/>
        <family val="2"/>
      </rPr>
      <t xml:space="preserve">SUMINISTRO Y SEMBRADO DE </t>
    </r>
    <r>
      <rPr>
        <b/>
        <sz val="9"/>
        <color theme="1"/>
        <rFont val="Arial"/>
        <family val="2"/>
      </rPr>
      <t>ENCINO ROBLE DE 8"</t>
    </r>
    <r>
      <rPr>
        <sz val="9"/>
        <color theme="1"/>
        <rFont val="Arial"/>
        <family val="2"/>
      </rPr>
      <t xml:space="preserve"> DEB (Diámetro En la Base), EXCAVACION DE 1.30 X 1.30 X 90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RIEGO A SATURACIÓN DE HUMEDAD DURANTE PROCESO DE OBRA Y TODO LO NECESARIO PARA SU CORRECTA EJECUCIÓN</t>
    </r>
  </si>
  <si>
    <r>
      <rPr>
        <b/>
        <sz val="9"/>
        <color theme="1"/>
        <rFont val="Arial"/>
        <family val="2"/>
      </rPr>
      <t>PLANTADO DE ÁRBOL</t>
    </r>
    <r>
      <rPr>
        <sz val="9"/>
        <color theme="1"/>
        <rFont val="Arial"/>
        <family val="2"/>
      </rPr>
      <t>. INCLUYE:  EXCAVACION DE 1.30 X 1.30 X 90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r>
  </si>
  <si>
    <r>
      <rPr>
        <sz val="9"/>
        <color rgb="FF000000"/>
        <rFont val="Arial"/>
        <family val="2"/>
      </rPr>
      <t xml:space="preserve">SUMINISTRO Y SEMBDADO DE </t>
    </r>
    <r>
      <rPr>
        <b/>
        <sz val="9"/>
        <color rgb="FF000000"/>
        <rFont val="Arial"/>
        <family val="2"/>
      </rPr>
      <t>PLANTA "ZEBRINA”</t>
    </r>
    <r>
      <rPr>
        <sz val="9"/>
        <color rgb="FF000000"/>
        <rFont val="Arial"/>
        <family val="2"/>
      </rPr>
      <t>, (DENSIDAD X M2 DE 8 PIEZAS,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t>
    </r>
  </si>
  <si>
    <r>
      <rPr>
        <sz val="9"/>
        <color theme="1"/>
        <rFont val="Arial"/>
        <family val="2"/>
      </rPr>
      <t xml:space="preserve">SUMINISTRO Y SEMBRADO DE </t>
    </r>
    <r>
      <rPr>
        <b/>
        <sz val="9"/>
        <color theme="1"/>
        <rFont val="Arial"/>
        <family val="2"/>
      </rPr>
      <t xml:space="preserve">DEDO MORO </t>
    </r>
    <r>
      <rPr>
        <sz val="9"/>
        <color theme="1"/>
        <rFont val="Arial"/>
        <family val="2"/>
      </rPr>
      <t>, DE  DENSIDAD X M2 DE 20 PZAS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</si>
  <si>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r>
      <rPr>
        <sz val="9"/>
        <color rgb="FF000000"/>
        <rFont val="Arial"/>
        <family val="2"/>
      </rPr>
      <t xml:space="preserve">SUMINISTRO Y SEMBRADO DE </t>
    </r>
    <r>
      <rPr>
        <b/>
        <sz val="9"/>
        <color rgb="FF000000"/>
        <rFont val="Arial"/>
        <family val="2"/>
      </rPr>
      <t>LOVE GRASS</t>
    </r>
    <r>
      <rPr>
        <sz val="9"/>
        <color rgb="FF000000"/>
        <rFont val="Arial"/>
        <family val="2"/>
      </rPr>
      <t xml:space="preserve"> , DENSIDAD X M2 DE 6 PZAS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</si>
  <si>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r>
      <rPr>
        <sz val="9"/>
        <color rgb="FF000000"/>
        <rFont val="Arial"/>
        <family val="2"/>
      </rPr>
      <t xml:space="preserve">SUMINISTRO Y SEMBRADO DE </t>
    </r>
    <r>
      <rPr>
        <b/>
        <sz val="9"/>
        <color rgb="FF000000"/>
        <rFont val="Arial"/>
        <family val="2"/>
      </rPr>
      <t>ARBUSTO ROSA LAUREL ENANO</t>
    </r>
    <r>
      <rPr>
        <sz val="9"/>
        <color rgb="FF000000"/>
        <rFont val="Arial"/>
        <family val="2"/>
      </rPr>
      <t xml:space="preserve"> , DE 50CM DE ALTURA DENSIDAD X M2 DE 1 PZA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</si>
  <si>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r>
      <rPr>
        <sz val="9"/>
        <color rgb="FF000000"/>
        <rFont val="Arial"/>
        <family val="2"/>
      </rPr>
      <t xml:space="preserve">SUMINISTRO Y SEMBRADO DE </t>
    </r>
    <r>
      <rPr>
        <b/>
        <sz val="9"/>
        <color rgb="FF000000"/>
        <rFont val="Arial"/>
        <family val="2"/>
      </rPr>
      <t xml:space="preserve">PENNISETUM ROJO </t>
    </r>
    <r>
      <rPr>
        <sz val="9"/>
        <color rgb="FF000000"/>
        <rFont val="Arial"/>
        <family val="2"/>
      </rPr>
      <t xml:space="preserve"> (Pennisetum setaceum rubrum), DE 40CM DE ALTURA DENSIDAD X M2 DE 2 PZA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</si>
  <si>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r>
      <rPr>
        <sz val="9"/>
        <color rgb="FF000000"/>
        <rFont val="Arial"/>
        <family val="2"/>
      </rPr>
      <t xml:space="preserve">SUMINISTRO Y SEMBRADO DE </t>
    </r>
    <r>
      <rPr>
        <b/>
        <sz val="9"/>
        <color rgb="FF000000"/>
        <rFont val="Arial"/>
        <family val="2"/>
      </rPr>
      <t xml:space="preserve">PASTO NASELLA </t>
    </r>
    <r>
      <rPr>
        <sz val="9"/>
        <color rgb="FF000000"/>
        <rFont val="Arial"/>
        <family val="2"/>
      </rPr>
      <t xml:space="preserve"> (Nassella tenuissima), DE 40CM DE ALTURA DENSIDAD X M2 DE 2 PZA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</si>
  <si>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r>
      <rPr>
        <sz val="9"/>
        <color rgb="FF000000"/>
        <rFont val="Arial"/>
        <family val="2"/>
      </rPr>
      <t xml:space="preserve">SUMINISTRO Y SEMBRADO DE </t>
    </r>
    <r>
      <rPr>
        <b/>
        <sz val="9"/>
        <color rgb="FF000000"/>
        <rFont val="Arial"/>
        <family val="2"/>
      </rPr>
      <t xml:space="preserve">LAVANDA </t>
    </r>
    <r>
      <rPr>
        <sz val="9"/>
        <color rgb="FF000000"/>
        <rFont val="Arial"/>
        <family val="2"/>
      </rPr>
      <t xml:space="preserve"> (Lavandula), DE 50CM DE ALTURA DENSIDAD X M2 DE 5 PZA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</si>
  <si>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r>
      <rPr>
        <sz val="9"/>
        <color theme="1"/>
        <rFont val="Arial"/>
        <family val="2"/>
      </rPr>
      <t xml:space="preserve">SUMINISTRO Y COLOCACIÓN DE </t>
    </r>
    <r>
      <rPr>
        <b/>
        <sz val="9"/>
        <color rgb="FF000000"/>
        <rFont val="Arial"/>
        <family val="2"/>
      </rPr>
      <t>BORDE PARA JARDÍN</t>
    </r>
    <r>
      <rPr>
        <sz val="9"/>
        <color rgb="FF000000"/>
        <rFont val="Arial"/>
        <family val="2"/>
      </rPr>
      <t xml:space="preserve"> DE PLASTICO 8" DE ANCHO Y 20 PIES DE LARGO, CON PROTECCIÓN UV PARA EVITAR PERDIDA DE COLOR CON 4 CONECTORES "C" INCLUYE: CARGO DIRECTO POR EL COSTO DE LOS MATERIALES Y MANO DE OBRA QUE INTERVENGAN. FLETE A OBRA, DESPERDICIO, ACARREO HASTA EL LUGAR DE SU UTILIZACIÓN, TRAZO Y RECTIFICACIÓN DE NIVELES, NIVELADO, LIMPIEZA Y RETIRO DE SOBRANTES FUERA DE OBRA, EQUIPO DE SEGURIDAD, INSTALACIONES ESPECÍFICAS, DEPRECIACIÓN Y DEMÁS DERIVADOS DEL USO DE HERRAMIENTA Y EQUIPO EN CUALQUIER NIVEL. Y TODO LO NECESARIO PARA SI CORRECTA EJECUCIÓN.</t>
    </r>
  </si>
  <si>
    <t>INSTALACIONES HIDRÁULICAS (BEBEDEROS Y SISTEMA DE RIEGO)</t>
  </si>
  <si>
    <r>
      <rPr>
        <b/>
        <sz val="9"/>
        <color theme="1"/>
        <rFont val="Arial"/>
        <family val="2"/>
      </rPr>
      <t>CORTE CON DISCO EN PAVIMENTO ASFÁLTICO O CONCRETO HIDRÁULICO</t>
    </r>
    <r>
      <rPr>
        <sz val="9"/>
        <color theme="1"/>
        <rFont val="Arial"/>
        <family val="2"/>
      </rPr>
      <t>, INCLUYE: AGUA, EQUIPO, HERRAMIENTA Y MANO DE OBRA.</t>
    </r>
  </si>
  <si>
    <t>DEMOLICION DE BANQUETA DE CONCRETO ARMADO DE 10 CM DE ESPESOR ARMADO CON MALLA DE ACERO ELECTROSOLDADA 6X6/10-10 INCLUYE: CARGO DIRECTO POR EL COSTO DE LA MANO DE OBRA REQUERIDA, LIMPIEZA DE ÁREA, CARGA Y ACARREO DEL ESCOMBRO AL BANCO DE DESPERDICIO DE LA OBRA, EQUIPO DE SEGURIDAD, INSTALACIONES ESPECIFICAS, DEPRECIACIÓN Y DEMÁS DERIVADOS DEL USO DE MAQUINARIA, HERRAMIENTA Y EQUIPO EN CUALQUIER NIVEL Y TODO LO NECESARIO PARA SI CORRECTA EJECUCIÓN.</t>
  </si>
  <si>
    <t>BANQUETA DE 10 CM DE ESPESOR DE CONCRETO PREMEZCLADO EN PLANTA, FC=150 KG/CM2, T.M.A. 3/4", CON MALLA ELECTROSOLDADA 6X6-10/10, CON JUNTAS DE EXPANSION CADA 1.20M, ACABADO INTEGRAL AL COLADO DE ESCOBILLADO, ARISTAS REDONDEADAS, INCLUYE: MATERIALES, EXCAVACIÓN, CIMBRA, DESCIMBRA, COMPENSACION Y NIVELACION DEL TERRENO, COMPACTADO DE LA SUPERFICIE AL 95% DE SU PVSM, CURADO CON MEMBRANA, HERRAMIENTA,  MANO DE OBRA Y EQUIPO.</t>
  </si>
  <si>
    <r>
      <rPr>
        <b/>
        <sz val="9"/>
        <color theme="1"/>
        <rFont val="Arial"/>
        <family val="2"/>
      </rPr>
      <t>SONDEO PARA LA LOCALIZACION</t>
    </r>
    <r>
      <rPr>
        <sz val="9"/>
        <color theme="1"/>
        <rFont val="Arial"/>
        <family val="2"/>
      </rPr>
      <t xml:space="preserve">  Y UBICACIÓN DE TUBERIA EXSISTENTE EN UNA SUPERFICIE DE 1MTRO2 INCLUYE: HERRAMIENTA MENOR, MANO DE OBRA Y TODO LO NECESARIO PARA SU LOCALIZACION</t>
    </r>
  </si>
  <si>
    <r>
      <rPr>
        <b/>
        <sz val="9"/>
        <color theme="1"/>
        <rFont val="Arial"/>
        <family val="2"/>
      </rPr>
      <t>EXCAVACION DE ZANJA A PROFUNDIDAD VARIABLE, EN TODO TIPO DE MATERIAL</t>
    </r>
    <r>
      <rPr>
        <sz val="9"/>
        <color theme="1"/>
        <rFont val="Arial"/>
        <family val="2"/>
      </rPr>
      <t>, VOLUMEN MEDIDO EN SECCION, INCLUYE: AFINE, TALUDES, MAQUINARIA, HERRAMIENTA,  EQUIPO, MANO DE OBRA Y ACAMELLONAMIENTO PARA SU POSTERIOR RETIRO O REUTILIZACIÓN.</t>
    </r>
  </si>
  <si>
    <t>RELLENO Y COMPACTACION AL 95% CON MATERIAL PRODUCTO DE LA EXCAVACION EN CAPA MENORES DE 20CM, LIMPIEZA Y RETIRO DE ESCOMBRO, MANO DE OBRA, EQUIPO, NIVELACION, CARGA, ACARREO, DESCARGA, AGUA Y HOGENIZADO.</t>
  </si>
  <si>
    <t>CARGA, ACARREO Y DESCARGA DEL MATERIAL PRODUCTO DEL CORTE Y DEMOLICIÓN, A TIRO LIBRE A SITIO APROBADO POR DEPENDENCIAS OFICIALES,  VOLUMEN MEDIDO EN SECCION.  INCLUYE: EQUIPO Y MANO DE OBRA Y TODO LO NECESARIO PARA LA CORRECTA EJECUCION DE LOS TRABAJOS.</t>
  </si>
  <si>
    <r>
      <rPr>
        <b/>
        <sz val="9"/>
        <color theme="1"/>
        <rFont val="Arial"/>
        <family val="2"/>
      </rPr>
      <t>PLANTILLA APISONADA DE 10 CM</t>
    </r>
    <r>
      <rPr>
        <sz val="9"/>
        <color theme="1"/>
        <rFont val="Arial"/>
        <family val="2"/>
      </rPr>
      <t xml:space="preserve">. DE ESPESOR PROMEDIO,CON CALIZA NO CLASIFICADA (CNC). INCLUYE: MATERIALES, AGUA, HOMOGENIZADO, DESPERDICIOS, FLETES,CARGA Y DESCARGA, EXTENDIDO, MAQUINARIA, HERRAMIENTA, MATERIAL, MANO DE OBRA, LIMPIEZA, Y TODO LO NECESARIO PARA SU CORRECTA EJECUCION. </t>
    </r>
  </si>
  <si>
    <t>SUMINISTRO E INSTALACIÓN DE TUBO DE PVC HIDRÁULICO DE 19 mm (3/4") Ø  CEDULA 40  INCLUYE: ACARREO,  CORTES,PEGAMENTO PARA PVC, LIJA, DESPERDICIOS, PRUEBAS DE HERMETICIDAD, ACCESORIOS, HERRAMIENTA, EQUIPO, MANO DE OBRA Y TODO LO NECESARIO PARA SU CORRECTA EJECUCION.</t>
  </si>
  <si>
    <t>SUMINISTRO E INSTALACIÓN DE TUBO DE PVC HIDRÁULICO DE 13 mm (1/2") Ø  CEDULA 40  INCLUYE: ACARREO,  CORTES,PEGAMENTO PARA PVC, LIJA, DESPERDICIOS,  PRUEBAS DE HERMETICIDAD, ACCESORIOS, HERRAMIENTA, EQUIPO, MANO DE OBRA Y TODO LO NECESARIO PARA SU CORRECTA EJECUCION.</t>
  </si>
  <si>
    <t>SUMINISTRO E INSTALACIÓN DE CODO DE PVC HIDRÁULICO DE 90° X 19MM (3/4") Ø CEDULA 40  INCLUYE: ACARREO,  CORTES,PEGAMENTO PARA PVC, LIJA, DESPERDICIOS, PRUEBAS DE HERMETICIDAD, HERRAMIENTA, EQUIPO, MANO DE OBRA Y TODO LO NECESARIO PARA SU CORRECTA EJECUCION.</t>
  </si>
  <si>
    <t>SUMINISTRO E INSTALACIÓN DE CODO DE PVC HIDRÁULICO DE 90° X 13MM (1/2") Ø CEDULA 40  INCLUYE: ACARREO,  CORTES,PEGAMENTO PARA PVC, LIJA, DESPERDICIOS, PRUEBAS DE HERMETICIDAD, HERRAMIENTA, EQUIPO, MANO DE OBRA Y TODO LO NECESARIO PARA SU CORRECTA EJECUCION.</t>
  </si>
  <si>
    <t>SUMINISTRO E INSTALACIÓN DE ADAPTADOR ROSCA INTERIOR  DE PVC HIDRAULICO 19MM (3/4") Ø CEDULA 40  INCLUYE: ACARREO,  CORTES,PEGAMENTO PARA PVC, LIJA, DESPERDICIOS, PRUEBAS DE HERMETICIDAD, HERRAMIENTA, EQUIPO, MANO DE OBRA Y TODO LO NECESARIO PARA SU CORRECTA EJECUCION.</t>
  </si>
  <si>
    <t>SUMINISTRO E INSTALACIÓN DE ADAPTADOR ROSCA INTERIOR  DE PVC HIDRAULICO 13MM (1/2") Ø CEDULA 40  INCLUYE: ACARREO,  CORTES,PEGAMENTO PARA PVC, LIJA, DESPERDICIOS, PRUEBAS DE HERMETICIDAD, HERRAMIENTA, EQUIPO, MANO DE OBRA Y TODO LO NECESARIO PARA SU CORRECTA EJECUCION.</t>
  </si>
  <si>
    <t>SUMINISTRO E INSTALACIÓN DE REDUCCION BUSHING DE PVC HIDRAULICO 3/4" A 1/2" Ø INCLUYE: ACARREO,  CORTES, PEGAMENTO PARA PVC, LIJA, DESPERDICIOS, PRUEBAS DE HERMETICIDAD, HERRAMIENTA, EQUIPO, MANO DE OBRA Y TODO LO NECESARIO PARA SU CORRECTA EJECUCION.</t>
  </si>
  <si>
    <t>SUMINISTRO E INSTALACIÓN DE TEE DE PVC HIDRAULICO 19MM (3/4") Ø CEDULA 40  INCLUYE: ACARREO,  CORTES,PEGAMENTO PARA PVC, LIJA, DESPERDICIOS, PRUEBAS DE HERMETICIDAD, HERRAMIENTA, EQUIPO, MANO DE OBRA Y TODO LO NECESARIO PARA SU CORRECTA EJECUCION.</t>
  </si>
  <si>
    <t>SUMINISTRO E INSTALACIÓN DE TEE DE PVC HIDRAULICO 13MM (1/2") Ø CEDULA 40  INCLUYE: ACARREO,  CORTES,PEGAMENTO PARA PVC, LIJA, DESPERDICIOS, PRUEBAS DE HERMETICIDAD, HERRAMIENTA, EQUIPO, MANO DE OBRA Y TODO LO NECESARIO PARA SU CORRECTA EJECUCION.</t>
  </si>
  <si>
    <t xml:space="preserve">SUMINISTRO E INSTALACION DE VALVULA DE PASO 20MM (3/4") Ø PVC MCA. DICA O EQUIVALENTE APROBADO POR SUPERVISIÓN DE OBRA INCLUYE: ACARREO, SELLAROSCAS, PRUEBAS Y HERRAMIENTA. </t>
  </si>
  <si>
    <t>SUMINISTRO E INSTALACION DE TAPÓN HIDRÁULICO DE PVC 13MM (1/2") Ø PVC. INCLUYE: ACARREO, SELLAROSCAS, PRUEBAS Y HERRAMIENTA.</t>
  </si>
  <si>
    <t>SUMINISTRO Y COLOCACIÓN DE LLAVE DE JARDÍN  DE 1/2" INCLUYE ACARREO FLETE DE EQUIPO, HERRAMIENTA Y MATERIAL HASTA EL LUGAR DE SU UTILIZACIÓN, FIJACIÓN, EQUIPO, HERRAMIENTA,  MANO DE OBRA EN CUALQUIER NIVEL. Y TODO LO NECESARIO PARA SU CORRECTA EJECUCION.</t>
  </si>
  <si>
    <t>INSTALACION PLUVIAL</t>
  </si>
  <si>
    <t>SUMINISTRO E INSTALACIÓN DE CANALETA PLUVIAL DE LÁMINA GALVANIZADA CALIBRE 26 DE 30 CMS DE BASE X 20 CMS DE ALTURA. INCLUYE: FIJACIÓN EN TECHUMBRE CON TIRANTES DE SUJECIÓN @1.00M, PIJAS, ANDAMIOS, MONTAJE, PRUEBA DE PERMEABILIDAD, UNIONES, CORTES, PEGAMENTO Y TODO LO NECESARIO PARA SU CORRECTA INSTALACIÓN.</t>
  </si>
  <si>
    <t>SUMINISTRO E INSTALACIÓN DE TUBO DE PVC SANITARIO DE 100 MM (4")Ø CEDULA 40 DWV MARCA CHARLOTTE O SIMILAR, INCLUYE: ACARREO, CORTES,  PEGAMENTO WEL-DON 705 O SIMILAR, LIMPIADOR, DESPERDICIOS, PRUEBAS, SUPERVISION Y HERRAMIENTAS.</t>
  </si>
  <si>
    <t>SUMINISTRO E INSTALACIÓN DE CODO DE PVC SANITARIO DE 45° X 100 MM (4")Ø  CEDULA 40 MARCA CHARLOTTE O SIMILAR  INCLUYE: MATERIAL, ACARREO, PEGAMENTO, PRUEBAS, EXCAVACION, RELLENO, RANURAS, RESANES, EQUIPO, HERRAMIENTA, MANO DE OBRA Y TODO LO NECESARIO PARA SU CORRECTA EJECUCION.</t>
  </si>
  <si>
    <t>SUMINISTRO E INSTALACIÓN DE ABRAZADERA TIPO OMEGA DE 4"Ø. INCLUYE: FIJACIÓN DE TUBERÍA, 2 PIJAS DE #14 X 7/8", HUASAS Y TODO LO NECESARIO PARA SU CORRECTA EJECUCIÓN.</t>
  </si>
  <si>
    <t>ILUMINACIÓN E INSTALACIÓN ELÉCTRICA</t>
  </si>
  <si>
    <t>ILUMINACIÓN ARQUITECTONICA 1</t>
  </si>
  <si>
    <r>
      <rPr>
        <sz val="9"/>
        <color theme="1"/>
        <rFont val="Arial"/>
        <family val="2"/>
      </rPr>
      <t xml:space="preserve">SUMINISTRO E INSTALACIÓN DE POSTE DE 4 MTS PARA </t>
    </r>
    <r>
      <rPr>
        <b/>
        <sz val="9"/>
        <color theme="1"/>
        <rFont val="Arial"/>
        <family val="2"/>
      </rPr>
      <t>LUMINARIA DE PLAZA CENTRAL</t>
    </r>
    <r>
      <rPr>
        <sz val="9"/>
        <color theme="1"/>
        <rFont val="Arial"/>
        <family val="2"/>
      </rPr>
      <t xml:space="preserve"> ( L-02) MARCA BENITO URBAN, MODELO: ESSENTIAL ICCL40ES1 CON LUMINARIA VIALIA LIRA 80 WATTS, 220VCA.O EQUIVALENTE APROBADO POR SUPERVISIÓN DE OBRA. INCLUYE: MONTAJE A UNA ALTURA HASTA 5 M, CONEXIÓN, PRUEBAS DE FUNCIONAMIENTO, MANO DE OBRA Y TODO LO NECESARIO PARA SU CORRECTA INSTALACIÓN.</t>
    </r>
  </si>
  <si>
    <r>
      <rPr>
        <sz val="9"/>
        <color theme="1"/>
        <rFont val="Arial"/>
        <family val="2"/>
      </rPr>
      <t xml:space="preserve">SUMINISTRO E INSTALACIÓN DE </t>
    </r>
    <r>
      <rPr>
        <b/>
        <sz val="9"/>
        <color theme="1"/>
        <rFont val="Arial"/>
        <family val="2"/>
      </rPr>
      <t>POSTE PARA LUMINARIA DE BANQUETA</t>
    </r>
    <r>
      <rPr>
        <sz val="9"/>
        <color theme="1"/>
        <rFont val="Arial"/>
        <family val="2"/>
      </rPr>
      <t xml:space="preserve">   ( L-03) EXTERIOR MARCA ODIN HISTORIC O EQUIVALENTE APROBADO POR SUPERVISIÓN DE OBRA, MODELO LIL DE BRAZO VEHICULAR DE 9 MTS Y PEATONAL DE 6 MTS DE ALTURA PARA LUMINARIA  XT 60/90 DE 150 WATTS Y 220 V. ESPECIFICACIONES: CAÑA RECTA CIRCULAR , SENTADO SOBRE PLACA BASE DE 3/8 DE ESPESOR Y  PARA SU ANCLAJE SE RECOMINDA PIRAMIDE DE CONCRETO, ANCLA GRANDE, H: 70 cm - L: 30cm - A: 21 cm. Y UN DIAMETRO DE 3/4. ACABADO EN PINTURA ELECTROSTÁTICA NEGRA. INCLUYE: SUMINISTRO DE LOS MATERIALES Y MANODE OBRA, HERRAMIENTA, MAQUINARIA, EQUIPO, LIMPIEZA Y TODO LO NECESARIO PARA SU CORRECTA Y COMPLETA EJECUCION.</t>
    </r>
  </si>
  <si>
    <t>PZ</t>
  </si>
  <si>
    <r>
      <rPr>
        <sz val="9"/>
        <color theme="1"/>
        <rFont val="Arial"/>
        <family val="2"/>
      </rPr>
      <t xml:space="preserve">SUMINISTRO E INSTALACIÓN DE </t>
    </r>
    <r>
      <rPr>
        <sz val="9"/>
        <color theme="1"/>
        <rFont val="Arial"/>
        <family val="2"/>
      </rPr>
      <t xml:space="preserve">LUMINARIA PARA BANQUETA </t>
    </r>
    <r>
      <rPr>
        <sz val="9"/>
        <color theme="1"/>
        <rFont val="Arial"/>
        <family val="2"/>
      </rPr>
      <t xml:space="preserve"> (L-04) EXTERIOR  MARCA ODIN HISTORIC O EQUIVALENTE APROBADO POR SUPERVISIÓN DE OBRA, MODELO: LIL BRAZO SENCILLO PEATONAL DE 6 MTS DE ALTURA PARA LUMINARIA XT 60/90 DE 120 WATTS Y  220 V. ESPECIFICACIONES: CAÑA RECTA CIRCULAR. SENTADO SOBRE PLACA BASE DE 3/8 DE ESPESOR PARA SU ANCLAJE. ACABADO EN PINTURA ELECTROSTÁTICA NEGRA. INCLUYE: SUMINISTRO DE LOS MATERIALES Y MANODE OBRA, HERRAMIENTA, MAQUINARIA, EQUIPO, LIMPIEZA Y TODO LO NECESARIO PARA SU CORRECTA Y COMPLETA EJECUCION.</t>
    </r>
  </si>
  <si>
    <t>SUMINISTRO E INSTALACION DE CABLE COBRE EN CAL. # 12 MARCA CONDUCCASA O EQUIVALENTE APROBADO POR SUPERVISIÓN DE OBRA EN CIRCUITO DE LUMINARIAS, INCLUYE: MATERIAL, DESPERDICIO , MANO DE OBRA, HERRAMIENTA, Y TODO LO NECESARIO PARA SU CORRECTA EJECUCIÓN.</t>
  </si>
  <si>
    <t>SUMINISTRO E INSTALACION DE CABLE COBRE EN CAL. # 12  VERDE O DESNUDO MARCA CONDUCCASA O EQUIVALENTE APROBADO POR SUPERVISIÓN DE OBRA EN CIRCUITO DE LUMINARIAS, INCLUYE: MATERIAL, DESPERDICIO , MANO DE OBRA, HERRAMIENTA, Y TODO LO NECESARIO PARA SU CORRECTA EJECUCIÓN.</t>
  </si>
  <si>
    <t>SUMINISTRO E INSTALACION DE CABLE DE ALUMINIO DISTRIBUCIÓN SUBTERRANEA (2+1) CAL. 6 MARCA CONDUMEX O EQUIVALENTE APROBADO POR SUPERVISIÓN DE OBRA EN CIRCUITO DE LUMINARIAS, INCLUYE: MATERIAL, DESPERDICIO , MANO DE OBRA, HERRAMIENTA, Y TODO LO NECESARIO PARA SU CORRECTA EJECUCIÓN.</t>
  </si>
  <si>
    <t>SUMINISTRO E INSTALACIÓN DE CAJA CUADRADA DE 4" X 4" DE LAMINA GALVANIZADA. INCLUYE:  MATERIAL, EQUIPO, HERRAMIENTA, MANO DE OBRA Y TODO LO NECESARIO PARA SU CORRECTA INSTALACIÓN.</t>
  </si>
  <si>
    <t>SUMINISTRO E INSTALACION DE TUBERIA CONDUIT PARED GRUESA 21 MM DE DIAM. INCLUYE: SUMINISTRO DE MATERIALES, HERRAMIENTA, EQUIPO, ACCESORIOS COMO COPLE, CONECTORES, SOPORTERIA, CODOS, MANO DE OBRA Y TODO LO NECESARIO PARA SU CORRECTA EJECUCION.</t>
  </si>
  <si>
    <t>M.L.</t>
  </si>
  <si>
    <t>CANALIZACION EN CEPA DE 25 CMS. DE ANCHO Y 40 CMS. DE PROFUNDIDAD, INCLUYE: SUMINISTRO Y COLOCACION DE POLIDUCTO NARANJA DE (2")  DE DIAMETRO (52 MM), EXCAVACION A MANO EN CEPA, ALAMBRE GUÍA, RELLENO DE ZANJA CON CONCRETO HIDRÁULICO F´C=150KG/CM2, RETIRO DEL MATERIAL SOBRANTE FUERA DE LA OBRA Y TODO LO NECESARIO PARA SU CORRECTA EJECUCIÓN.</t>
  </si>
  <si>
    <t>CONSTRUCCIÓN DE BASE DE CONCRETO DE FORMA RECTANGULAR 40 X 40 CMS CON ALTURA H= 0.70 CM A NIVEL DE PISO , RESISTENCIA F'C= 200 KG/CM2, CON  4 ANCLAS DE 3/4" Ø ACERO GALVANIZADAS REDONDO DE 0.70 MTS CON ESCUADRA DE 15 CMS Y 15 CMS DE ROSCA EN PARTE SUPERIOR CON ANILLOS DE REFUERZO 1/4"Ø A CADA 15 CM Y TUERCAS CON ARANDELAS , CON  EXCAVACIÓN, RELLENO Y COMPACTADO, RETIRO DE MATERIAL SOBRANTE PRODUCTO DE EXCAVACIÓN,  POLIDUCTO DE 1" Ø,  INCLUYE: MATERIALES, ACARREOS, EQUIPO, HERRAMIENTA,  MANO DE OBRA Y TODO LO NECESARIO PARA SU CORRECTA EJECUCIÓN</t>
  </si>
  <si>
    <t>SUMINISTRO Y COLOCACION DE REGISTRO POLIMERICO ELECTRICO CON TAPA DE 40 CM Ø PARA ALUMBRADO PUBLICO, FIBRA DE VIDRIO Y CONCRETO POLIMERICO, MARCA ANTARES O EQUIVALENTE APROBADO POR SUPERVISIÓN DE OBRA, DE 10" DE DIAMETRO Y 40 CM. DE PRFOUNDIDAD. INCLUYE: EXCAVACIONES, FIJACION O ENCOFRADO CON CONCRETO POBRE, MATERIALES, EQUIPO, HERRAMIENTA, MANO DE OBRA Y TODO LO NECESARIO PARA SU CORRECTA INSTALACIÓN.</t>
  </si>
  <si>
    <t>SUMINISTRO E INSTALACIÓN DE BAJANTE DE TIERRAS A FINAL DE CIRCUITO ELÉCTRICO DE ALUMBRADO COMPUESTA DE 1 VARILLA COBRIZADA DE 5/8X3M, 3KGS DE ALAMBRE DE COBRE CAL. 4 AWG, 1 CONECTOR BIPARTIDO, 1 REGISTRO ALBAÑAL DE 12" CON TAPA DE CONCRETO, 25 KGS DE BENTONITA SÓDICA, NORMA CFE CON PROTOCOLO Y AVISO DE PRUEBAS. INCLUYE: FLETE, TRASLADO, HERRAMIENTA, MATERIALES, EQUIPO, MANO DE OBRA Y TODO LO NECESARIO PARA SU CORRECTA EJECUCIÓN.</t>
  </si>
  <si>
    <t>ILUMINACIÓN ARQUITECTONICA 2</t>
  </si>
  <si>
    <r>
      <rPr>
        <sz val="9"/>
        <color theme="1"/>
        <rFont val="Arial"/>
        <family val="2"/>
      </rPr>
      <t xml:space="preserve">SUMINISTRO E INSTALACIÓN DE POSTE DE 4 MTS PARA </t>
    </r>
    <r>
      <rPr>
        <b/>
        <sz val="9"/>
        <color theme="1"/>
        <rFont val="Arial"/>
        <family val="2"/>
      </rPr>
      <t>LUMINARIA DE PLAZA CENTRAL</t>
    </r>
    <r>
      <rPr>
        <sz val="9"/>
        <color theme="1"/>
        <rFont val="Arial"/>
        <family val="2"/>
      </rPr>
      <t xml:space="preserve"> ( L-02) MARCA BENITO URBAN, MODELO: ESSENTIAL ICCL40ES1 CON LUMINARIA VIALIA LIRA 80 WATTS, 220VCA.O EQUIVALENTE APROBADO POR SUPERVISIÓN DE OBRA. INCLUYE: MONTAJE A UNA ALTURA HASTA 5 M, CONEXIÓN, PRUEBAS DE FUNCIONAMIENTO, MANO DE OBRA Y TODO LO NECESARIO PARA SU CORRECTA INSTALACIÓN.</t>
    </r>
  </si>
  <si>
    <r>
      <rPr>
        <sz val="9"/>
        <color theme="1"/>
        <rFont val="Arial"/>
        <family val="2"/>
      </rPr>
      <t xml:space="preserve">SUMINISTRO E INSTALACIÓN DE POSTE DE 4 MTS PARA </t>
    </r>
    <r>
      <rPr>
        <b/>
        <sz val="9"/>
        <color theme="1"/>
        <rFont val="Arial"/>
        <family val="2"/>
      </rPr>
      <t>LUMINARIA DE PLAZA CENTRAL</t>
    </r>
    <r>
      <rPr>
        <sz val="9"/>
        <color theme="1"/>
        <rFont val="Arial"/>
        <family val="2"/>
      </rPr>
      <t xml:space="preserve"> ( L-02) MARCA BENITO URBAN, MODELO: ESSENTIAL ICCL40ES1 CON LUMINARIA VIALIA LIRA 80 WATTS, 220VCA.O EQUIVALENTE APROBADO POR SUPERVISIÓN DE OBRA. INCLUYE: MONTAJE A UNA ALTURA HASTA 5 M, CONEXIÓN, PRUEBAS DE FUNCIONAMIENTO, MANO DE OBRA Y TODO LO NECESARIO PARA SU CORRECTA INSTALACIÓN.</t>
    </r>
  </si>
  <si>
    <r>
      <rPr>
        <sz val="9"/>
        <color theme="1"/>
        <rFont val="Arial"/>
        <family val="2"/>
      </rPr>
      <t xml:space="preserve">SUMINISTRO E INSTALACIÓN DE </t>
    </r>
    <r>
      <rPr>
        <b/>
        <sz val="9"/>
        <color theme="1"/>
        <rFont val="Arial"/>
        <family val="2"/>
      </rPr>
      <t>POSTE PARA LUMINARIA DE BANQUETA</t>
    </r>
    <r>
      <rPr>
        <sz val="9"/>
        <color theme="1"/>
        <rFont val="Arial"/>
        <family val="2"/>
      </rPr>
      <t xml:space="preserve">   ( L-03) EXTERIOR MARCA ODIN HISTORIC O EQUIVALENTE APROBADO POR SUPERVISIÓN DE OBRA, MODELO LIL DE BRAZO VEHICULAR DE 9 MTS Y PEATONAL DE 6 MTS DE ALTURA PARA LUMINARIA  XT 60/90 DE 150 WATTS Y 220 V. ESPECIFICACIONES: CAÑA RECTA CIRCULAR , SENTADO SOBRE PLACA BASE DE 3/8 DE ESPESOR Y  PARA SU ANCLAJE SE RECOMINDA PIRAMIDE DE CONCRETO, ANCLA GRANDE, H: 70 cm - L: 30cm - A: 21 cm. Y UN DIAMETRO DE 3/4. ACABADO EN PINTURA ELECTROSTÁTICA NEGRA. INCLUYE: SUMINISTRO DE LOS MATERIALES Y MANODE OBRA, HERRAMIENTA, MAQUINARIA, EQUIPO, LIMPIEZA Y TODO LO NECESARIO PARA SU CORRECTA Y COMPLETA EJECUCION.</t>
    </r>
  </si>
  <si>
    <r>
      <rPr>
        <sz val="9"/>
        <color theme="1"/>
        <rFont val="Arial"/>
        <family val="2"/>
      </rPr>
      <t xml:space="preserve">SUMINISTRO E INSTALACIÓN DE </t>
    </r>
    <r>
      <rPr>
        <b/>
        <sz val="9"/>
        <color theme="1"/>
        <rFont val="Arial"/>
        <family val="2"/>
      </rPr>
      <t xml:space="preserve">LUMINARIA PARA BANQUETA </t>
    </r>
    <r>
      <rPr>
        <sz val="9"/>
        <color theme="1"/>
        <rFont val="Arial"/>
        <family val="2"/>
      </rPr>
      <t xml:space="preserve"> (L-04) EXTERIOR  MARCA ODIN HISTORIC O EQUIVALENTE APROBADO POR SUPERVISIÓN DE OBRA, MODELO: LIL BRAZO SENCILLO PEATONAL DE 6 MTS DE ALTURA PARA LUMINARIA XT 60/90 DE 120 WATTS Y  220 V. ESPECIFICACIONES: CAÑA RECTA CIRCULAR. SENTADO SOBRE PLACA BASE DE 3/8 DE ESPESOR PARA SU ANCLAJE SE RECOMINDA PIRAMIDE DE CONCRETO, ANCLA CHICA, H: 65 cm - L: 25 cm - A: 19 cm.Y UN DIAMETRO DE 3/4. ACABADO EN PINTURA ELECTROSTÁTICA NEGRA. INCLUYE: SUMINISTRO DE LOS MATERIALES Y MANODE OBRA, HERRAMIENTA, MAQUINARIA, EQUIPO, LIMPIEZA Y TODO LO NECESARIO PARA SU CORRECTA Y COMPLETA EJECUCION.</t>
    </r>
  </si>
  <si>
    <t>CONTACTOS 1</t>
  </si>
  <si>
    <t>SUMINSITRO E INTSLACION DE CONTACTO DUPLEX POLARIZADO 15A. 127V INCLUYE: SUMINISTRO DE MATERIALES, HERRAMIENTA, EQUIPO, CAJA GALVANIZADA DE 4" X 2", MANO DE OBRA Y TODO LO NECESARIO PARA SU CORRECTA EJECUCION.</t>
  </si>
  <si>
    <t>SUMINISTRO E INSTALACION DE CABLE COBRE EN CAL. # 8 MARCA CONDUCCASA O EQUIVALENTE APROBADO POR SUPERVISIÓN DE OBRA EN CIRCUITO DE LUMINARIAS, INCLUYE: MATERIAL, DESPERDICIO , MANO DE OBRA, HERRAMIENTA, Y TODO LO NECESARIO PARA SU CORRECTA EJECUCIÓN.</t>
  </si>
  <si>
    <t>SUMINISTRO E INSTALACION DE CABLE COBRE EN CAL. # 10  VERDE O DESNUDO MARCA CONDUCCASA O EQUIVALENTE APROBADO POR SUPERVISIÓN DE OBRA EN CIRCUITO DE LUMINARIAS, INCLUYE: MATERIAL, DESPERDICIO , MANO DE OBRA, HERRAMIENTA, Y TODO LO NECESARIO PARA SU CORRECTA EJECUCIÓN.</t>
  </si>
  <si>
    <t>ACOMETIDA 1</t>
  </si>
  <si>
    <t>SUMINISTRO E INSTALACIÓN DE CABLE DE POTENCIA CAL. 1/0 AWG POLYCON ´´XLPE´´ DE ALUMINIO TIPO  15 KV, 100% NIVEL DE AISLAMIENTO. INCLUYE:  MATERIAL, EQUIPO, HERRAMIENTA, DESPERDICIO, MANO DE OBRA Y TODO LO NECESARIO PARA SU CORRECTA INSTALACIÓN.</t>
  </si>
  <si>
    <t>SUMINISTRO E INSTALACIÓN DE INDICADOR DE FALLA BIDIRECCIONAL DE 15 KV. INCLUYE:  MATERIAL, EQUIPO, HERRAMIENTA, DESPERDICIO, MANO DE OBRA Y TODO LO NECESARIO PARA SU CORRECTA INSTALACIÓN.</t>
  </si>
  <si>
    <t>SUMINISTRO E INSTALACIÓN DE INSERTO BUSHING CON APARTARRAYOS, PARA 15KV, CAT. 167BSA-10 MCA. ELASTIMOLD. INCLUYE:  MATERIAL, EQUIPO, HERRAMIENTA, DESPERDICIO, MANO DE OBRA Y TODO LO NECESARIO PARA SU CORRECTA INSTALACIÓN.</t>
  </si>
  <si>
    <t>SUMINISTRO E INSTALACIÓN DE INSERTO BUSHING , PARA 15KV, CAT. 1601A4  MCA. ELASTIMOLD. INCLUYE:  MATERIAL, EQUIPO, HERRAMIENTA, DESPERDICIO, MANO DE OBRA Y TODO LO NECESARIO PARA SU CORRECTA INSTALACIÓN.</t>
  </si>
  <si>
    <t>SUMINISTRO E INSTALACIÓN DE CONECTOR SEPARABLE TIPO CODO CON PUNTO DE PRUEBA, PARA 15KV 200A CAT. 166LR-B5240, MCA. ELASTIMOLD. INCLUYE:  MATERIAL, EQUIPO, HERRAMIENTA, DESPERDICIO, MANO DE OBRA Y TODO LO NECESARIO PARA SU CORRECTA INSTALACIÓN.</t>
  </si>
  <si>
    <t>SUMINISTRO E INSTALACIÓN DE ADAPTADOR PARA PANTALLA DE TIERRAS PARA CABLE CAT. 21MA-G MCA. ELASTIMOLD. INCLUYE:  MATERIAL, EQUIPO, HERRAMIENTA, DESPERDICIO, MANO DE OBRA Y TODO LO NECESARIO PARA SU CORRECTA INSTALACIÓN.</t>
  </si>
  <si>
    <t>SUMINISTRO E INSTALACIÓN DE TERMINAL DE MEDIA TENSION EN FRIO 3M PARA CABLE CAL. 1/0 AWG 15 KV TIPO USO EXTERIOR. INCLUYE: ZAPATA TIPO PONCHABLE DE 1 AGUJERO Y TORNILLO CADMIZADO CON TUERCA Y ARANDELAS, MATERIAL, EQUIPO, HERRAMIENTA, DESPERDICIO, MANO DE OBRA Y TODO LO NECESARIO PARA SU CORRECTA INSTALACIÓN.</t>
  </si>
  <si>
    <t>SUMINISTRO E INSTALACIÓN DE TUBO CONDUIT DE 103 MM DIAM PARED GRUESA GALVANIZADA. INCLUYE:  MATERIAL, EQUIPO, HERRAMIENTA, DESPERDICIO, COPLES, CODOS, SOPORTERIA, BOTA TERMOCONTRACTIL, MANO DE OBRA Y TODO LO NECESARIO PARA SU CORRECTA INSTALACIÓN.</t>
  </si>
  <si>
    <t>SUMINISTRO E INSTALACIÓN DE MONITOR Y DOS CONTRATUERCAS DE 103 MM DIAMETRO. INCLUYE:  MATERIAL, EQUIPO, HERRAMIENTA, DESPERDICIO, MANO DE OBRA Y TODO LO NECESARIO PARA SU CORRECTA INSTALACIÓN.</t>
  </si>
  <si>
    <t>SUMINISTRO E INSTALACIÓN DE CANAL TIPO UNISTRUT DE 4 X 4 CMS EN TRAMOS DE 3 MTS. INCLUYE:  MATERIAL, EQUIPO, HERRAMIENTA, DESPERDICIO, MANO DE OBRA Y TODO LO NECESARIO PARA SU CORRECTA INSTALACIÓN.</t>
  </si>
  <si>
    <t>TMO</t>
  </si>
  <si>
    <t>SUMINISTRO E INSTALACIÓN DE ABRAZADERA TIPO UNISTRUT DE 103 MM DIAMETRO. INCLUYE:  MATERIAL, EQUIPO, HERRAMIENTA, DESPERDICIO, MANO DE OBRA Y TODO LO NECESARIO PARA SU CORRECTA INSTALACIÓN.</t>
  </si>
  <si>
    <t>SUMINISTRO E INSTALACIÓN DE VARILLA ROSCADA GALVANIZADA DE 3/8´´ DIAM EN TRAMOS DE 3 MTS. INCLUYE:  MATERIAL, EQUIPO, HERRAMIENTA, DESPERDICIO, MANO DE OBRA Y TODO LO NECESARIO PARA SU CORRECTA INSTALACIÓN.</t>
  </si>
  <si>
    <t>ACOMETIDA 2</t>
  </si>
  <si>
    <t>SUBESTACION 1</t>
  </si>
  <si>
    <t>SUMINISTRO E INSTALACION DE UNIDAD DE ALUMBRADO (ENCENDIDO) CON 3 PZA INTERUPTOR DE 2 X30 AMP,  3 PZA CONTACTOR DE 2X30 AMP BOBINA A 220V, 1 PZA GABINETE 60X60X26 , 1 PZA INTERRUPTOR TERMOMAGNETICO DE 1X15AMP, 1 PZA INTERRUPTOR TERMOMAGNETICO DE 1X20AMP,  1 PZA Fotocelda 220,  2.0 M CABLE CAL. 4 AL (2+1). INCLUYE: MATERIAL, EQUIPO, HERRAMIENTA, MANO DE OBRA  Y TODO LO NECESARIO PARA SU CORRECTA INSTALACION.</t>
  </si>
  <si>
    <t>REALIZACIÓN DE TRÁMITES, PAGO DE APORTACIONES E INTERCONEXIÓN DE TODA LA RED ELÉCTRICA DEL SISTEMA DE ALUMBRADO, CONTRATO ANTE CFE Y VERIFICACIÓN DE SUBESTACIONES. POR PARTE DE LA SEMIP.</t>
  </si>
  <si>
    <t>TRAMITE</t>
  </si>
  <si>
    <t>SUMINISTRO E INSTALACIÓN DE REGISTRO PARA BAJA TENSION DE CONCRETO HIDRAULICO DE  f'c=200kg/cm2 DE 50x80x75 cm EN BANQUETA TIPO 1  (RBTB1 ) CON EXCAVACION Y RELLENO LIMPIEZA DE AREA   INCLUYE: DESPERDICIO, ACARREOS, MATERIALES, EQUIPO, HERRAMIENTA, MANO DE OBRA Y TODO LO NECESARIO PARA SU CORRECTA EJECUCIÓN.</t>
  </si>
  <si>
    <t>SUMINISTRO E INSTALACIÓN DE CABLE DE ALUMINIO CALIBRE # 1/0 MARCA MONTERREY O EQUIVALENTE APROBADO POR SUPERVISIÓN DE OBRA  CLASE 15 KV, AISLAMIENTO TIPO "XLP", 100% N.A. , INCLUYE SUMINISTRO E INSTALACIÓN.  INCLUYE: DESPERDICIO, ACARREOS, MATERIALES, EQUIPO, HERRAMIENTA, MANO DE OBRA Y TODO LO NECESARIO PARA SU CORRECTA EJECUCIÓN.</t>
  </si>
  <si>
    <t>SUMINISTRO E INSTALACIÓN DE  SUBESTACIÓN TIPO POSTE, INCLUYE.  POSTE DE CONCRETO DE 12.0 MTS, TRANSFORMADOR MONOFÁSICO DE 15 KVA, 13200-120/240 MARCA PROLEC O EQUIVALENTE, AISLADORES,  APARTARAYOS, CORTACIRCUITOS, FUSIBLES , HERRAJES, SISTEMA DE TIERRA, CRUCETA PR-200, ABRAZADERA UL, MUFA DE 32MM, TUBO CONDUIT GALVANIZADO DE 32MM,  BASE PARA MEDIDOR 5X100 AMP, TUBO FLEXIBLE LIQUIDTIGHT  DE 32MM CON SUS CONECTORES, TUBO CONDUIT DE  51 MM. CON CODO DE 90, CONTRATUERCA Y MONITOR DE 51MM, CABLE DE COBRE CAL. 4 AWG, CONECTAR PERICO 1/0. PINTURA DE TRANSFORMADOR PARA AMBIENTE CORROSIVO, INCLUYE: EQUIPO, ACARREO, MANO DE OBRA, ASESORIA,  PRUEBA DE LOS EQUIPOS Y TODO LO NECESARIO PARA SU CORRECTA INSTALACIÓN Y FUNCIONAMIENTO. DEBERÁ OBSERVARSE LA NORMA DE DISTRIBUCIÓN VIGENTE.</t>
  </si>
  <si>
    <t>SUMINISTRO E INSTALACION DE CABLE DE ALUMINIO CAL. 1/0 AWG MARCA CONDUMEX O EQUIVALENTE APROBADO POR SUPERVISIÓN DE OBRA EN CIRCUITO DE LUMINARIAS, INCLUYE: MATERIAL, DESPERDICIO , MANO DE OBRA, HERRAMIENTA, Y TODO LO NECESARIO PARA SU CORRECTA EJECUCIÓN.</t>
  </si>
  <si>
    <t>SUMINISTRO E INSTALACION DE MURETE PREFABRICADO DE CONCRETO SENCILLO CON PREPARACION PARA BASE DE MEDIDOR Y/O TABLERO DE CONTROL. INCLUYE: MATERIAL, DESPERDICIO CARGA, TRASLADO Y DESCARGA DE LOS MISMOS, HERRAMIENTAS, EQUIPO, MANO DE OBRA Y TODO LO NECESARIO PARA SU CORRECTA EJECUCIÓN DE ACUERDO A ESPECIFICACIONES NECESARIAS.</t>
  </si>
  <si>
    <t>SUBESTACION 2</t>
  </si>
  <si>
    <t>SUMINISTRO E INSTALACION DE UNIDAD DE ALUMBRADO (ENCENDIDO) CON 2 PZA INTERUPTOR DE 2 X30 AMP,  2 PZA CONTACTOR DE 2X30 AMP BOBINA A 220V, 1 PZA GABINETE 60X60X26 , 1 PZA INTERRUPTOR TERMOMAGNETICO DE 1X20AMP,  1 PZA Fotocelda 220,  2.0 M CABLE CAL. 4 AL (2+1). INCLUYE: MATERIAL, EQUIPO, HERRAMIENTA, MANO DE OBRA  Y TODO LO NECESARIO PARA SU CORRECTA INSTALACION.</t>
  </si>
  <si>
    <t>SUMINISTRO E INSTALACIÓN DE  SUBESTACIÓN TIPO POSTE, INCLUYE.  POSTE DE CONCRETO DE 9.0 MTS, TRASFORMADOR MONOFÁSICO DE 15 KVA, 13200-120/240 MARCA PROLEC O EQUIVALENTE, AISLADORES,  APARTARAYOS, CORTACIRCUITOS, FUSIBLES , HERRAJES, SISTEMA DE TIERRA, CRUCETA PR-200, ABRAZADERA UL, MUFA DE 32MM, TUBO CONDUIT GALVANIZADO DE 32MM,  BASE PARA MEDIDOR 5X100 AMP, TUBO FLEXIBLE LIQUIDTIGHT  DE 32MM CON SUS CONECTORES, TUBO CONDUIT DE  51 MM. CON CODO DE 90, CONTRATUERCA Y MONITOR DE 51MM, CABLE DE COBRE CAL. 4 AWG, CONECTAR PERICO 1/0. PINTURA DE TRANSFORMADOR PARA AMBIENTE CORROSIVO, INCLUYE: EQUIPO, ACARREO, MANO DE OBRA, ASESORIA,  PRUEBA DE LOS EQUIPOS Y TODO LO NECESARIO PARA SU CORRECTA INSTALACIÓN Y FUNCIONAMIENTO. DEBERÁ OBSERVARSE LA NORMA DE DISTRIBUCIÓN VIGENTE.</t>
  </si>
  <si>
    <t>SEÑALÉTICA</t>
  </si>
  <si>
    <t>SEÑALÉTICA HORIZONTAL</t>
  </si>
  <si>
    <t>SUMINISTRO Y APLICACIÓN DE MATERIAL TERMOPLÁSTICO COLOR  BLANCO PARA PAVIMENTO, DE 40 CMS. DE ANCHO PARA RAYAS DE PARADA. INCLUYE: ESFERILLA DE VIDRIO, MATERIALES, MANO DE OBRA Y EQUIPO PARA SU TRAZO Y EJECUCION.</t>
  </si>
  <si>
    <t>SEÑALÉTICA VERTICAL</t>
  </si>
  <si>
    <r>
      <rPr>
        <sz val="9"/>
        <color theme="1"/>
        <rFont val="Arial"/>
        <family val="2"/>
      </rPr>
      <t>SUMINISTRO E INSTALACION DE</t>
    </r>
    <r>
      <rPr>
        <b/>
        <sz val="9"/>
        <color theme="1"/>
        <rFont val="Arial"/>
        <family val="2"/>
      </rPr>
      <t xml:space="preserve"> SEÑAL RESTRICTIVA SR-9</t>
    </r>
    <r>
      <rPr>
        <sz val="9"/>
        <color theme="1"/>
        <rFont val="Arial"/>
        <family val="2"/>
      </rPr>
      <t>, DE 71 X 71 CMS. FABRICADA EN LAMINA GALVANIZADA CAL. 16 EN ACABADO FONDO REFLEJANTE GRADO DIAMANTE E IMPRESIÓN SERIGRAFICA A 2 TINTAS, CHAROLA. CON  POSTE PTR GALVANIZADO DE 2" X 2" X 3.00 MTS. TORNILLERIA, EXCAVACION, CONCRETO, INCLUYE;  ACESORIOS, MATERIALES, DESPERDICIOS,HERRAMIENTA, EQUIPO,MANO DE OBRA Y TODO LO NECESARIO PARA SU CORRETA INSTALACION</t>
    </r>
  </si>
  <si>
    <r>
      <rPr>
        <sz val="9"/>
        <color theme="1"/>
        <rFont val="Arial"/>
        <family val="2"/>
      </rPr>
      <t>SUMINISTRO E INSTALACION DE</t>
    </r>
    <r>
      <rPr>
        <b/>
        <sz val="9"/>
        <color theme="1"/>
        <rFont val="Arial"/>
        <family val="2"/>
      </rPr>
      <t xml:space="preserve"> SEÑAL PREVENTIVA SP-32</t>
    </r>
    <r>
      <rPr>
        <sz val="9"/>
        <color theme="1"/>
        <rFont val="Arial"/>
        <family val="2"/>
      </rPr>
      <t xml:space="preserve"> (PEATONES), DE 71 X 71 CM. FABRICADA EN LAMINA GALVANIZADA  CAL. 16 EN ACABADO FONDO REFLEJANTE GRADO DIAMANTE E IMPRESIÓN SERIGRAFICA, CHAROLA.CON  POSTE PTR GALVANIZADO DE 2" X 2" X 3.00 MTS. TORNILLERIA, EXCAVACION, CONCRETO, INCLUYE;  ACESORIOS, MATERIALES, DESPERDICIOS,HERRAMIENTA, EQUIPO,MANO DE OBRA Y TODO LO NECESARIO PARA SU CORRETA INSTALACION</t>
    </r>
  </si>
  <si>
    <t>VARIOS</t>
  </si>
  <si>
    <t xml:space="preserve">LIMPIEZA </t>
  </si>
  <si>
    <t>LIMPIEZA FINAL DE LA OBRA Y DURANTE EL PERIODO DE EJECUCION DE LA MISMA.  INCLUYE: RETIRO DE MATERIALES SOBRANTES, DESPERDICIOS, ACARREOS, MATERIALES, EQUIPO, MANO DE OBRA Y TODO LO NECESARIO PARA SU CORRECTA EJECUCIÓN</t>
  </si>
  <si>
    <t>PLANOS DE OBRA TERMINADA</t>
  </si>
  <si>
    <t>ELABORACIÓN DE PLANOS DE OBRA TERMINADA ESCALA 1:500.  ELABORADO EN AUTO CAD 2014, EN ARCHIVO ELECTRONICO (CD) E IMPRESO EN PAPEL TAMAÑO DOBLE CARTA. TODA LA PAPELERIA QUE SE ENTREGUE DEBE ESTAR DEBIDAMENTE FIRMADA POR EL REPRESENTANTE LEGAL.</t>
  </si>
  <si>
    <t>SUBTOTAL</t>
  </si>
  <si>
    <t>IVA</t>
  </si>
  <si>
    <t>TOTAL</t>
  </si>
  <si>
    <t>IMPORTE TOTAL CON LETRA:</t>
  </si>
  <si>
    <t>ANEXO E3</t>
  </si>
  <si>
    <t>JUNTA</t>
  </si>
  <si>
    <t>SINL-CPE-009-2021</t>
  </si>
  <si>
    <t>FECHA: 10-SEP-2021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</si>
</sst>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quot;$&quot;* #,##0.00_-;\-&quot;$&quot;* #,##0.00_-;_-&quot;$&quot;* &quot;-&quot;??_-;_-@"/>
    <numFmt numFmtId="165" formatCode="[$$]#,##0.00"/>
    <numFmt numFmtId="166" formatCode="[$$-86B]\ #,##0.00"/>
    <numFmt numFmtId="167" formatCode="#,##0.00\ [$€-1]"/>
  </numFmts>
  <fonts count="15" x14ac:knownFonts="1">
    <font>
      <sz val="11"/>
      <color theme="1"/>
      <name val="Arial"/>
    </font>
    <font>
      <b/>
      <sz val="9"/>
      <color theme="1"/>
      <name val="Arial"/>
      <family val="2"/>
    </font>
    <font>
      <sz val="9"/>
      <color theme="1"/>
      <name val="Arial"/>
      <family val="2"/>
    </font>
    <font>
      <b/>
      <sz val="9"/>
      <color rgb="FF000000"/>
      <name val="Arial"/>
      <family val="2"/>
    </font>
    <font>
      <b/>
      <sz val="9"/>
      <color rgb="FFFFFFFF"/>
      <name val="Arial"/>
      <family val="2"/>
    </font>
    <font>
      <b/>
      <sz val="9"/>
      <color theme="0"/>
      <name val="Arial"/>
      <family val="2"/>
    </font>
    <font>
      <sz val="9"/>
      <color rgb="FF263238"/>
      <name val="Arial"/>
      <family val="2"/>
    </font>
    <font>
      <sz val="9"/>
      <color rgb="FF000000"/>
      <name val="Arial"/>
      <family val="2"/>
    </font>
    <font>
      <sz val="9"/>
      <color rgb="FFFF0000"/>
      <name val="Arial"/>
      <family val="2"/>
    </font>
    <font>
      <sz val="11"/>
      <color theme="1"/>
      <name val="Calibri"/>
      <family val="2"/>
    </font>
    <font>
      <b/>
      <sz val="9"/>
      <color rgb="FF3F3F3F"/>
      <name val="Arial"/>
      <family val="2"/>
    </font>
    <font>
      <sz val="9"/>
      <color rgb="FF3F3F3F"/>
      <name val="Arial"/>
      <family val="2"/>
    </font>
    <font>
      <sz val="11"/>
      <color rgb="FF006100"/>
      <name val="Calibri"/>
      <family val="2"/>
    </font>
    <font>
      <sz val="10"/>
      <color theme="1"/>
      <name val="Arial"/>
      <family val="2"/>
    </font>
    <font>
      <sz val="9"/>
      <color theme="8"/>
      <name val="Arial"/>
      <family val="2"/>
    </font>
  </fonts>
  <fills count="7">
    <fill>
      <patternFill patternType="none"/>
    </fill>
    <fill>
      <patternFill patternType="gray125"/>
    </fill>
    <fill>
      <patternFill patternType="solid">
        <fgColor rgb="FFFFCC00"/>
        <bgColor rgb="FFFFCC00"/>
      </patternFill>
    </fill>
    <fill>
      <patternFill patternType="solid">
        <fgColor rgb="FF7030A0"/>
        <bgColor rgb="FF7030A0"/>
      </patternFill>
    </fill>
    <fill>
      <patternFill patternType="solid">
        <fgColor rgb="FFD8D8D8"/>
        <bgColor rgb="FFD8D8D8"/>
      </patternFill>
    </fill>
    <fill>
      <patternFill patternType="solid">
        <fgColor rgb="FFFFFFFF"/>
        <bgColor rgb="FFFFFFFF"/>
      </patternFill>
    </fill>
    <fill>
      <patternFill patternType="solid">
        <fgColor rgb="FFCCCCCC"/>
        <bgColor rgb="FFCCCCCC"/>
      </patternFill>
    </fill>
  </fills>
  <borders count="8">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medium">
        <color rgb="FFCCCCCC"/>
      </left>
      <right style="medium">
        <color rgb="FFCCCCCC"/>
      </right>
      <top style="medium">
        <color rgb="FFCCCCCC"/>
      </top>
      <bottom style="medium">
        <color rgb="FFCCCCCC"/>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41">
    <xf numFmtId="0" fontId="0" fillId="0" borderId="0" xfId="0" applyFont="1" applyAlignment="1"/>
    <xf numFmtId="0" fontId="1" fillId="0" borderId="0" xfId="0" applyFont="1" applyAlignment="1">
      <alignment vertical="top" wrapText="1"/>
    </xf>
    <xf numFmtId="4" fontId="1" fillId="0" borderId="0" xfId="0" applyNumberFormat="1" applyFont="1" applyAlignment="1">
      <alignment horizontal="center" vertical="top" wrapText="1"/>
    </xf>
    <xf numFmtId="164" fontId="1" fillId="0" borderId="0" xfId="0" applyNumberFormat="1" applyFont="1" applyAlignment="1">
      <alignment horizontal="right" vertical="top" wrapText="1"/>
    </xf>
    <xf numFmtId="164" fontId="1" fillId="0" borderId="0" xfId="0" applyNumberFormat="1" applyFont="1" applyAlignment="1">
      <alignment horizontal="left" vertical="top" wrapText="1"/>
    </xf>
    <xf numFmtId="0" fontId="2" fillId="0" borderId="0" xfId="0" applyFont="1" applyAlignment="1">
      <alignment vertical="top"/>
    </xf>
    <xf numFmtId="0" fontId="2" fillId="0" borderId="0" xfId="0" applyFont="1"/>
    <xf numFmtId="0" fontId="1" fillId="0" borderId="0" xfId="0" applyFont="1" applyAlignment="1">
      <alignment horizontal="center" vertical="top" wrapText="1"/>
    </xf>
    <xf numFmtId="164" fontId="2" fillId="0" borderId="0" xfId="0" applyNumberFormat="1" applyFont="1" applyAlignment="1">
      <alignment horizontal="right" vertical="top" wrapText="1"/>
    </xf>
    <xf numFmtId="164" fontId="2" fillId="0" borderId="0" xfId="0" applyNumberFormat="1" applyFont="1" applyAlignment="1">
      <alignment horizontal="center" vertical="top" wrapText="1"/>
    </xf>
    <xf numFmtId="0" fontId="2" fillId="0" borderId="0" xfId="0" applyFont="1" applyAlignment="1">
      <alignment horizontal="center" vertical="top" wrapText="1"/>
    </xf>
    <xf numFmtId="0" fontId="2" fillId="0" borderId="0" xfId="0" applyFont="1" applyAlignment="1">
      <alignment vertical="top" wrapText="1"/>
    </xf>
    <xf numFmtId="0" fontId="2" fillId="0" borderId="0" xfId="0" applyFont="1" applyAlignment="1">
      <alignment horizontal="left" vertical="top" wrapText="1"/>
    </xf>
    <xf numFmtId="4" fontId="2" fillId="0" borderId="0" xfId="0" applyNumberFormat="1" applyFont="1" applyAlignment="1">
      <alignment horizontal="center" vertical="top" wrapText="1"/>
    </xf>
    <xf numFmtId="164" fontId="2" fillId="0" borderId="0" xfId="0" applyNumberFormat="1" applyFont="1" applyAlignment="1">
      <alignment vertical="top" wrapText="1"/>
    </xf>
    <xf numFmtId="39" fontId="1" fillId="0" borderId="0" xfId="0" applyNumberFormat="1" applyFont="1" applyAlignment="1">
      <alignment horizontal="left" vertical="top" wrapText="1"/>
    </xf>
    <xf numFmtId="39" fontId="1" fillId="0" borderId="0" xfId="0" applyNumberFormat="1" applyFont="1" applyAlignment="1">
      <alignment vertical="top"/>
    </xf>
    <xf numFmtId="39" fontId="1" fillId="0" borderId="0" xfId="0" applyNumberFormat="1" applyFont="1" applyAlignment="1">
      <alignment vertical="top" wrapText="1"/>
    </xf>
    <xf numFmtId="39" fontId="1" fillId="0" borderId="0" xfId="0" applyNumberFormat="1" applyFont="1" applyAlignment="1">
      <alignment horizontal="center" vertical="top" wrapText="1"/>
    </xf>
    <xf numFmtId="164" fontId="1" fillId="0" borderId="0" xfId="0" applyNumberFormat="1" applyFont="1" applyAlignment="1">
      <alignment vertical="top" wrapText="1"/>
    </xf>
    <xf numFmtId="4" fontId="2" fillId="0" borderId="1" xfId="0" applyNumberFormat="1" applyFont="1" applyBorder="1" applyAlignment="1">
      <alignment horizontal="center" vertical="top" wrapText="1"/>
    </xf>
    <xf numFmtId="164" fontId="2" fillId="0" borderId="0" xfId="0" quotePrefix="1" applyNumberFormat="1" applyFont="1" applyAlignment="1">
      <alignment horizontal="right" vertical="top" wrapText="1"/>
    </xf>
    <xf numFmtId="0" fontId="3" fillId="2" borderId="2" xfId="0" applyFont="1" applyFill="1" applyBorder="1" applyAlignment="1">
      <alignment horizontal="center" vertical="top" wrapText="1"/>
    </xf>
    <xf numFmtId="4" fontId="3" fillId="2" borderId="2" xfId="0" applyNumberFormat="1" applyFont="1" applyFill="1" applyBorder="1" applyAlignment="1">
      <alignment horizontal="center" vertical="top" wrapText="1"/>
    </xf>
    <xf numFmtId="164" fontId="3" fillId="2" borderId="2" xfId="0" applyNumberFormat="1" applyFont="1" applyFill="1" applyBorder="1" applyAlignment="1">
      <alignment horizontal="center" vertical="top" wrapText="1"/>
    </xf>
    <xf numFmtId="0" fontId="4" fillId="3" borderId="3" xfId="0" applyFont="1" applyFill="1" applyBorder="1" applyAlignment="1">
      <alignment vertical="top"/>
    </xf>
    <xf numFmtId="0" fontId="2" fillId="3" borderId="3" xfId="0" applyFont="1" applyFill="1" applyBorder="1" applyAlignment="1">
      <alignment vertical="top" wrapText="1"/>
    </xf>
    <xf numFmtId="2" fontId="2" fillId="3" borderId="3" xfId="0" applyNumberFormat="1" applyFont="1" applyFill="1" applyBorder="1" applyAlignment="1">
      <alignment horizontal="center" vertical="top" wrapText="1"/>
    </xf>
    <xf numFmtId="164" fontId="2" fillId="3" borderId="3" xfId="0" applyNumberFormat="1" applyFont="1" applyFill="1" applyBorder="1" applyAlignment="1">
      <alignment vertical="top" wrapText="1"/>
    </xf>
    <xf numFmtId="0" fontId="6" fillId="4" borderId="3" xfId="0" applyFont="1" applyFill="1" applyBorder="1" applyAlignment="1">
      <alignment horizontal="center" vertical="top"/>
    </xf>
    <xf numFmtId="0" fontId="2" fillId="4" borderId="3" xfId="0" applyFont="1" applyFill="1" applyBorder="1" applyAlignment="1">
      <alignment horizontal="center" vertical="top" wrapText="1"/>
    </xf>
    <xf numFmtId="4" fontId="2" fillId="4" borderId="3" xfId="0" applyNumberFormat="1" applyFont="1" applyFill="1" applyBorder="1" applyAlignment="1">
      <alignment horizontal="center" vertical="top" wrapText="1"/>
    </xf>
    <xf numFmtId="164" fontId="2" fillId="4" borderId="3" xfId="0" applyNumberFormat="1" applyFont="1" applyFill="1" applyBorder="1" applyAlignment="1">
      <alignment horizontal="right" vertical="top" wrapText="1"/>
    </xf>
    <xf numFmtId="4" fontId="2" fillId="4" borderId="3" xfId="0" applyNumberFormat="1" applyFont="1" applyFill="1" applyBorder="1" applyAlignment="1">
      <alignment vertical="top" wrapText="1"/>
    </xf>
    <xf numFmtId="0" fontId="2" fillId="0" borderId="0" xfId="0" applyFont="1" applyAlignment="1">
      <alignment horizontal="center" vertical="top"/>
    </xf>
    <xf numFmtId="164" fontId="2" fillId="0" borderId="0" xfId="0" applyNumberFormat="1" applyFont="1" applyAlignment="1">
      <alignment vertical="top"/>
    </xf>
    <xf numFmtId="165" fontId="7" fillId="0" borderId="0" xfId="0" applyNumberFormat="1" applyFont="1" applyAlignment="1">
      <alignment horizontal="center" vertical="top" wrapText="1"/>
    </xf>
    <xf numFmtId="164" fontId="2" fillId="0" borderId="0" xfId="0" applyNumberFormat="1" applyFont="1" applyAlignment="1">
      <alignment horizontal="center" vertical="top"/>
    </xf>
    <xf numFmtId="164" fontId="2" fillId="4" borderId="3" xfId="0" applyNumberFormat="1" applyFont="1" applyFill="1" applyBorder="1" applyAlignment="1">
      <alignment horizontal="center" vertical="top" wrapText="1"/>
    </xf>
    <xf numFmtId="165" fontId="2" fillId="4" borderId="3" xfId="0" applyNumberFormat="1" applyFont="1" applyFill="1" applyBorder="1" applyAlignment="1">
      <alignment horizontal="center" vertical="top" wrapText="1"/>
    </xf>
    <xf numFmtId="4" fontId="2" fillId="0" borderId="0" xfId="0" applyNumberFormat="1" applyFont="1" applyAlignment="1">
      <alignment vertical="top"/>
    </xf>
    <xf numFmtId="4" fontId="2" fillId="0" borderId="0" xfId="0" applyNumberFormat="1" applyFont="1" applyAlignment="1">
      <alignment horizontal="center" vertical="top"/>
    </xf>
    <xf numFmtId="165" fontId="2" fillId="0" borderId="0" xfId="0" applyNumberFormat="1" applyFont="1" applyAlignment="1">
      <alignment horizontal="center" vertical="top"/>
    </xf>
    <xf numFmtId="4" fontId="8" fillId="0" borderId="0" xfId="0" applyNumberFormat="1" applyFont="1" applyAlignment="1">
      <alignment horizontal="center" vertical="top" wrapText="1"/>
    </xf>
    <xf numFmtId="0" fontId="2" fillId="0" borderId="4" xfId="0" applyFont="1" applyBorder="1" applyAlignment="1">
      <alignment horizontal="center" vertical="top" wrapText="1"/>
    </xf>
    <xf numFmtId="0" fontId="9" fillId="0" borderId="4" xfId="0" applyFont="1" applyBorder="1" applyAlignment="1">
      <alignment vertical="top" wrapText="1"/>
    </xf>
    <xf numFmtId="0" fontId="9" fillId="0" borderId="4" xfId="0" applyFont="1" applyBorder="1" applyAlignment="1">
      <alignment wrapText="1"/>
    </xf>
    <xf numFmtId="0" fontId="7" fillId="0" borderId="4" xfId="0" applyFont="1" applyBorder="1" applyAlignment="1">
      <alignment horizontal="center" vertical="top" wrapText="1"/>
    </xf>
    <xf numFmtId="0" fontId="2" fillId="0" borderId="0" xfId="0" applyFont="1" applyAlignment="1">
      <alignment horizontal="center" vertical="top"/>
    </xf>
    <xf numFmtId="0" fontId="10" fillId="3" borderId="3" xfId="0" applyFont="1" applyFill="1" applyBorder="1" applyAlignment="1">
      <alignment horizontal="center" vertical="top"/>
    </xf>
    <xf numFmtId="0" fontId="11" fillId="3" borderId="3" xfId="0" applyFont="1" applyFill="1" applyBorder="1" applyAlignment="1">
      <alignment horizontal="center" vertical="top" wrapText="1"/>
    </xf>
    <xf numFmtId="4" fontId="11" fillId="3" borderId="3" xfId="0" applyNumberFormat="1" applyFont="1" applyFill="1" applyBorder="1" applyAlignment="1">
      <alignment horizontal="center" vertical="top" wrapText="1"/>
    </xf>
    <xf numFmtId="164" fontId="2" fillId="3" borderId="3" xfId="0" applyNumberFormat="1" applyFont="1" applyFill="1" applyBorder="1" applyAlignment="1">
      <alignment horizontal="center" vertical="top" wrapText="1"/>
    </xf>
    <xf numFmtId="0" fontId="11" fillId="3" borderId="3" xfId="0" applyFont="1" applyFill="1" applyBorder="1" applyAlignment="1">
      <alignment vertical="top" wrapText="1"/>
    </xf>
    <xf numFmtId="165" fontId="11" fillId="3" borderId="3" xfId="0" applyNumberFormat="1" applyFont="1" applyFill="1" applyBorder="1" applyAlignment="1">
      <alignment horizontal="center" vertical="top" wrapText="1"/>
    </xf>
    <xf numFmtId="0" fontId="11" fillId="0" borderId="0" xfId="0" applyFont="1" applyAlignment="1">
      <alignment vertical="top"/>
    </xf>
    <xf numFmtId="165" fontId="8" fillId="0" borderId="0" xfId="0" applyNumberFormat="1" applyFont="1" applyAlignment="1">
      <alignment horizontal="center" vertical="top"/>
    </xf>
    <xf numFmtId="166" fontId="2" fillId="0" borderId="0" xfId="0" applyNumberFormat="1" applyFont="1" applyAlignment="1">
      <alignment vertical="top"/>
    </xf>
    <xf numFmtId="0" fontId="0" fillId="0" borderId="0" xfId="0" applyFont="1"/>
    <xf numFmtId="0" fontId="1" fillId="4" borderId="3" xfId="0" applyFont="1" applyFill="1" applyBorder="1" applyAlignment="1">
      <alignment horizontal="center" vertical="top"/>
    </xf>
    <xf numFmtId="0" fontId="1" fillId="4" borderId="3" xfId="0" applyFont="1" applyFill="1" applyBorder="1" applyAlignment="1">
      <alignment horizontal="center" vertical="top" wrapText="1"/>
    </xf>
    <xf numFmtId="4" fontId="1" fillId="4" borderId="3" xfId="0" applyNumberFormat="1" applyFont="1" applyFill="1" applyBorder="1" applyAlignment="1">
      <alignment horizontal="center" vertical="top" wrapText="1"/>
    </xf>
    <xf numFmtId="164" fontId="1" fillId="4" borderId="3" xfId="0" applyNumberFormat="1" applyFont="1" applyFill="1" applyBorder="1" applyAlignment="1">
      <alignment horizontal="center" vertical="top" wrapText="1"/>
    </xf>
    <xf numFmtId="4" fontId="1" fillId="4" borderId="3" xfId="0" applyNumberFormat="1" applyFont="1" applyFill="1" applyBorder="1" applyAlignment="1">
      <alignment vertical="top" wrapText="1"/>
    </xf>
    <xf numFmtId="165" fontId="1" fillId="4" borderId="3" xfId="0" applyNumberFormat="1" applyFont="1" applyFill="1" applyBorder="1" applyAlignment="1">
      <alignment horizontal="center" vertical="top" wrapText="1"/>
    </xf>
    <xf numFmtId="0" fontId="8" fillId="0" borderId="0" xfId="0" applyFont="1" applyAlignment="1">
      <alignment horizontal="left" vertical="top" wrapText="1"/>
    </xf>
    <xf numFmtId="165" fontId="2" fillId="0" borderId="0" xfId="0" applyNumberFormat="1" applyFont="1" applyAlignment="1">
      <alignment horizontal="center" vertical="top" wrapText="1"/>
    </xf>
    <xf numFmtId="4" fontId="8" fillId="0" borderId="0" xfId="0" applyNumberFormat="1" applyFont="1" applyAlignment="1">
      <alignment horizontal="center" vertical="top"/>
    </xf>
    <xf numFmtId="165" fontId="12" fillId="0" borderId="0" xfId="0" applyNumberFormat="1" applyFont="1" applyAlignment="1">
      <alignment horizontal="center" vertical="top" wrapText="1"/>
    </xf>
    <xf numFmtId="0" fontId="2" fillId="0" borderId="0" xfId="0" applyFont="1" applyAlignment="1">
      <alignment wrapText="1"/>
    </xf>
    <xf numFmtId="4" fontId="2" fillId="3" borderId="3" xfId="0" applyNumberFormat="1" applyFont="1" applyFill="1" applyBorder="1" applyAlignment="1">
      <alignment horizontal="center" vertical="top" wrapText="1"/>
    </xf>
    <xf numFmtId="2" fontId="2" fillId="0" borderId="0" xfId="0" applyNumberFormat="1" applyFont="1" applyAlignment="1">
      <alignment horizontal="center" vertical="top" wrapText="1"/>
    </xf>
    <xf numFmtId="167" fontId="2" fillId="0" borderId="0" xfId="0" applyNumberFormat="1" applyFont="1" applyAlignment="1">
      <alignment vertical="top"/>
    </xf>
    <xf numFmtId="0" fontId="9" fillId="0" borderId="0" xfId="0" applyFont="1" applyAlignment="1">
      <alignment vertical="top" wrapText="1"/>
    </xf>
    <xf numFmtId="0" fontId="2" fillId="0" borderId="0" xfId="0" applyFont="1" applyAlignment="1">
      <alignment horizontal="center" vertical="top" wrapText="1"/>
    </xf>
    <xf numFmtId="0" fontId="2" fillId="6" borderId="3" xfId="0" applyFont="1" applyFill="1" applyBorder="1" applyAlignment="1">
      <alignment horizontal="center" vertical="top"/>
    </xf>
    <xf numFmtId="164" fontId="2" fillId="6" borderId="3" xfId="0" applyNumberFormat="1" applyFont="1" applyFill="1" applyBorder="1" applyAlignment="1">
      <alignment horizontal="center" vertical="top"/>
    </xf>
    <xf numFmtId="0" fontId="2" fillId="6" borderId="3" xfId="0" applyFont="1" applyFill="1" applyBorder="1" applyAlignment="1">
      <alignment vertical="top"/>
    </xf>
    <xf numFmtId="165" fontId="2" fillId="6" borderId="3" xfId="0" applyNumberFormat="1" applyFont="1" applyFill="1" applyBorder="1" applyAlignment="1">
      <alignment horizontal="center" vertical="top"/>
    </xf>
    <xf numFmtId="164" fontId="2" fillId="0" borderId="0" xfId="0" applyNumberFormat="1" applyFont="1" applyAlignment="1">
      <alignment horizontal="center" vertical="center" wrapText="1"/>
    </xf>
    <xf numFmtId="0" fontId="7" fillId="0" borderId="0" xfId="0" applyFont="1" applyAlignment="1">
      <alignment horizontal="center" vertical="center" wrapText="1"/>
    </xf>
    <xf numFmtId="4" fontId="7" fillId="0" borderId="0" xfId="0" applyNumberFormat="1" applyFont="1" applyAlignment="1">
      <alignment horizontal="center" vertical="center" wrapText="1"/>
    </xf>
    <xf numFmtId="164" fontId="13" fillId="0" borderId="0" xfId="0" applyNumberFormat="1" applyFont="1" applyAlignment="1">
      <alignment horizontal="center" vertical="center" wrapText="1"/>
    </xf>
    <xf numFmtId="0" fontId="2" fillId="0" borderId="0" xfId="0" applyFont="1" applyAlignment="1">
      <alignment horizontal="center" vertical="center" wrapText="1"/>
    </xf>
    <xf numFmtId="4" fontId="2" fillId="0" borderId="0" xfId="0" applyNumberFormat="1" applyFont="1" applyAlignment="1">
      <alignment horizontal="center" vertical="center" wrapText="1"/>
    </xf>
    <xf numFmtId="164" fontId="2" fillId="0" borderId="0" xfId="0" applyNumberFormat="1" applyFont="1" applyAlignment="1">
      <alignment vertical="center"/>
    </xf>
    <xf numFmtId="4" fontId="2" fillId="0" borderId="0" xfId="0" applyNumberFormat="1" applyFont="1" applyAlignment="1">
      <alignment vertical="center"/>
    </xf>
    <xf numFmtId="4" fontId="2" fillId="0" borderId="0" xfId="0" applyNumberFormat="1" applyFont="1" applyAlignment="1">
      <alignment horizontal="center" vertical="center"/>
    </xf>
    <xf numFmtId="164" fontId="2" fillId="0" borderId="0" xfId="0" applyNumberFormat="1" applyFont="1" applyAlignment="1">
      <alignment horizontal="center" vertical="center"/>
    </xf>
    <xf numFmtId="0" fontId="2" fillId="0" borderId="0" xfId="0" applyFont="1" applyAlignment="1">
      <alignment vertical="center"/>
    </xf>
    <xf numFmtId="0" fontId="2" fillId="0" borderId="0" xfId="0" applyFont="1" applyAlignment="1">
      <alignment horizontal="center" vertical="center"/>
    </xf>
    <xf numFmtId="0" fontId="4" fillId="3" borderId="3" xfId="0" applyFont="1" applyFill="1" applyBorder="1" applyAlignment="1">
      <alignment horizontal="center" vertical="top"/>
    </xf>
    <xf numFmtId="0" fontId="2" fillId="3" borderId="3" xfId="0" applyFont="1" applyFill="1" applyBorder="1" applyAlignment="1">
      <alignment horizontal="center" vertical="top" wrapText="1"/>
    </xf>
    <xf numFmtId="165" fontId="2" fillId="3" borderId="3" xfId="0" applyNumberFormat="1" applyFont="1" applyFill="1" applyBorder="1" applyAlignment="1">
      <alignment horizontal="center" vertical="top" wrapText="1"/>
    </xf>
    <xf numFmtId="0" fontId="7" fillId="0" borderId="0" xfId="0" applyFont="1" applyAlignment="1">
      <alignment horizontal="center" vertical="top" wrapText="1"/>
    </xf>
    <xf numFmtId="4" fontId="2" fillId="0" borderId="0" xfId="0" applyNumberFormat="1" applyFont="1" applyAlignment="1">
      <alignment horizontal="center" vertical="top" wrapText="1"/>
    </xf>
    <xf numFmtId="4" fontId="2" fillId="0" borderId="0" xfId="0" applyNumberFormat="1" applyFont="1" applyAlignment="1">
      <alignment horizontal="center" vertical="top"/>
    </xf>
    <xf numFmtId="4" fontId="7" fillId="0" borderId="0" xfId="0" applyNumberFormat="1" applyFont="1" applyAlignment="1">
      <alignment horizontal="center" vertical="top" wrapText="1"/>
    </xf>
    <xf numFmtId="4" fontId="7" fillId="0" borderId="0" xfId="0" applyNumberFormat="1" applyFont="1" applyAlignment="1">
      <alignment horizontal="center" vertical="top" wrapText="1"/>
    </xf>
    <xf numFmtId="4" fontId="2" fillId="0" borderId="0" xfId="0" applyNumberFormat="1" applyFont="1" applyAlignment="1">
      <alignment horizontal="right" vertical="top"/>
    </xf>
    <xf numFmtId="0" fontId="2" fillId="3" borderId="3" xfId="0" applyFont="1" applyFill="1" applyBorder="1" applyAlignment="1">
      <alignment vertical="top"/>
    </xf>
    <xf numFmtId="4" fontId="2" fillId="3" borderId="3" xfId="0" applyNumberFormat="1" applyFont="1" applyFill="1" applyBorder="1" applyAlignment="1">
      <alignment horizontal="center" vertical="top"/>
    </xf>
    <xf numFmtId="164" fontId="2" fillId="3" borderId="3" xfId="0" applyNumberFormat="1" applyFont="1" applyFill="1" applyBorder="1" applyAlignment="1">
      <alignment vertical="top"/>
    </xf>
    <xf numFmtId="165" fontId="2" fillId="3" borderId="3" xfId="0" applyNumberFormat="1" applyFont="1" applyFill="1" applyBorder="1" applyAlignment="1">
      <alignment vertical="top"/>
    </xf>
    <xf numFmtId="4" fontId="1" fillId="0" borderId="0" xfId="0" applyNumberFormat="1" applyFont="1" applyAlignment="1">
      <alignment horizontal="left" vertical="top" wrapText="1"/>
    </xf>
    <xf numFmtId="164" fontId="1" fillId="0" borderId="0" xfId="0" applyNumberFormat="1" applyFont="1" applyAlignment="1">
      <alignment horizontal="center" vertical="top" wrapText="1"/>
    </xf>
    <xf numFmtId="4" fontId="2" fillId="0" borderId="0" xfId="0" applyNumberFormat="1" applyFont="1" applyAlignment="1">
      <alignment vertical="top" wrapText="1"/>
    </xf>
    <xf numFmtId="0" fontId="2" fillId="0" borderId="6" xfId="0" applyFont="1" applyBorder="1" applyAlignment="1">
      <alignment vertical="top"/>
    </xf>
    <xf numFmtId="0" fontId="2" fillId="0" borderId="7" xfId="0" applyFont="1" applyBorder="1" applyAlignment="1">
      <alignment vertical="top"/>
    </xf>
    <xf numFmtId="2" fontId="2" fillId="0" borderId="0" xfId="0" applyNumberFormat="1" applyFont="1" applyAlignment="1">
      <alignment horizontal="center" vertical="top"/>
    </xf>
    <xf numFmtId="0" fontId="7" fillId="0" borderId="0" xfId="0" applyFont="1" applyAlignment="1">
      <alignment horizontal="left" vertical="top"/>
    </xf>
    <xf numFmtId="0" fontId="7" fillId="0" borderId="0" xfId="0" applyFont="1" applyAlignment="1">
      <alignment horizontal="center" vertical="top"/>
    </xf>
    <xf numFmtId="164" fontId="7" fillId="0" borderId="0" xfId="0" applyNumberFormat="1" applyFont="1" applyAlignment="1">
      <alignment horizontal="left" vertical="top"/>
    </xf>
    <xf numFmtId="0" fontId="0" fillId="0" borderId="0" xfId="0" applyFont="1" applyAlignment="1">
      <alignment vertical="top"/>
    </xf>
    <xf numFmtId="0" fontId="1" fillId="0" borderId="0" xfId="0" applyFont="1" applyAlignment="1">
      <alignment horizontal="justify" vertical="top" wrapText="1"/>
    </xf>
    <xf numFmtId="0" fontId="2" fillId="0" borderId="0" xfId="0" applyFont="1" applyAlignment="1">
      <alignment horizontal="justify" vertical="top" wrapText="1"/>
    </xf>
    <xf numFmtId="0" fontId="1" fillId="4" borderId="3" xfId="0" applyFont="1" applyFill="1" applyBorder="1" applyAlignment="1">
      <alignment horizontal="justify" vertical="top" wrapText="1"/>
    </xf>
    <xf numFmtId="0" fontId="2" fillId="0" borderId="0" xfId="0" applyFont="1" applyAlignment="1">
      <alignment horizontal="justify" vertical="top"/>
    </xf>
    <xf numFmtId="0" fontId="7" fillId="0" borderId="4" xfId="0" applyFont="1" applyBorder="1" applyAlignment="1">
      <alignment horizontal="justify" vertical="top" wrapText="1"/>
    </xf>
    <xf numFmtId="0" fontId="9" fillId="0" borderId="4" xfId="0" applyFont="1" applyBorder="1" applyAlignment="1">
      <alignment horizontal="justify" vertical="top" wrapText="1"/>
    </xf>
    <xf numFmtId="0" fontId="4" fillId="3" borderId="3" xfId="0" applyFont="1" applyFill="1" applyBorder="1" applyAlignment="1">
      <alignment horizontal="justify" vertical="top" wrapText="1"/>
    </xf>
    <xf numFmtId="0" fontId="1" fillId="4" borderId="3" xfId="0" applyFont="1" applyFill="1" applyBorder="1" applyAlignment="1">
      <alignment horizontal="justify" vertical="top"/>
    </xf>
    <xf numFmtId="0" fontId="7" fillId="5" borderId="3" xfId="0" applyFont="1" applyFill="1" applyBorder="1" applyAlignment="1">
      <alignment horizontal="justify" vertical="top" wrapText="1"/>
    </xf>
    <xf numFmtId="0" fontId="4" fillId="3" borderId="3" xfId="0" applyFont="1" applyFill="1" applyBorder="1" applyAlignment="1">
      <alignment horizontal="justify" vertical="top"/>
    </xf>
    <xf numFmtId="0" fontId="7" fillId="0" borderId="0" xfId="0" applyFont="1" applyAlignment="1">
      <alignment horizontal="justify" vertical="top"/>
    </xf>
    <xf numFmtId="0" fontId="1" fillId="6" borderId="3" xfId="0" applyFont="1" applyFill="1" applyBorder="1" applyAlignment="1">
      <alignment horizontal="justify" vertical="top" wrapText="1"/>
    </xf>
    <xf numFmtId="0" fontId="2" fillId="0" borderId="0" xfId="0" applyFont="1" applyAlignment="1">
      <alignment horizontal="justify" vertical="center" wrapText="1"/>
    </xf>
    <xf numFmtId="0" fontId="7" fillId="0" borderId="0" xfId="0" applyFont="1" applyAlignment="1">
      <alignment horizontal="justify" vertical="top" wrapText="1"/>
    </xf>
    <xf numFmtId="0" fontId="2" fillId="0" borderId="0" xfId="0" applyFont="1" applyAlignment="1">
      <alignment horizontal="justify" wrapText="1"/>
    </xf>
    <xf numFmtId="0" fontId="7" fillId="0" borderId="0" xfId="0" applyFont="1" applyAlignment="1">
      <alignment horizontal="justify" wrapText="1"/>
    </xf>
    <xf numFmtId="0" fontId="14" fillId="0" borderId="0" xfId="0" applyFont="1" applyAlignment="1">
      <alignment horizontal="justify" vertical="top" wrapText="1"/>
    </xf>
    <xf numFmtId="0" fontId="2" fillId="5" borderId="3" xfId="0" applyFont="1" applyFill="1" applyBorder="1" applyAlignment="1">
      <alignment horizontal="justify" vertical="top" wrapText="1"/>
    </xf>
    <xf numFmtId="4" fontId="1" fillId="0" borderId="0" xfId="0" applyNumberFormat="1" applyFont="1" applyAlignment="1">
      <alignment horizontal="justify" vertical="top" wrapText="1"/>
    </xf>
    <xf numFmtId="0" fontId="2" fillId="0" borderId="5" xfId="0" applyFont="1" applyBorder="1" applyAlignment="1">
      <alignment horizontal="justify" vertical="top" wrapText="1"/>
    </xf>
    <xf numFmtId="4" fontId="7" fillId="0" borderId="0" xfId="0" applyNumberFormat="1" applyFont="1" applyAlignment="1">
      <alignment horizontal="justify" vertical="top" wrapText="1"/>
    </xf>
    <xf numFmtId="4" fontId="2" fillId="0" borderId="0" xfId="0" applyNumberFormat="1" applyFont="1" applyAlignment="1">
      <alignment horizontal="justify" vertical="top" wrapText="1"/>
    </xf>
    <xf numFmtId="0" fontId="0" fillId="0" borderId="0" xfId="0" applyFont="1" applyAlignment="1">
      <alignment horizontal="justify"/>
    </xf>
    <xf numFmtId="0" fontId="5" fillId="3" borderId="3" xfId="0" applyFont="1" applyFill="1" applyBorder="1" applyAlignment="1">
      <alignment horizontal="center" vertical="top" wrapText="1"/>
    </xf>
    <xf numFmtId="0" fontId="1" fillId="0" borderId="0" xfId="0" applyFont="1" applyAlignment="1">
      <alignment horizontal="center" vertical="top" wrapText="1"/>
    </xf>
    <xf numFmtId="0" fontId="0" fillId="0" borderId="0" xfId="0" applyFont="1" applyAlignment="1"/>
    <xf numFmtId="0" fontId="2" fillId="0" borderId="0" xfId="0" applyFont="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19050</xdr:colOff>
      <xdr:row>0</xdr:row>
      <xdr:rowOff>0</xdr:rowOff>
    </xdr:from>
    <xdr:ext cx="1562100" cy="1219200"/>
    <xdr:pic>
      <xdr:nvPicPr>
        <xdr:cNvPr id="2" name="image2.jpg" title="Imagen"/>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98"/>
  <sheetViews>
    <sheetView tabSelected="1" workbookViewId="0">
      <selection activeCell="H16" sqref="H16"/>
    </sheetView>
  </sheetViews>
  <sheetFormatPr baseColWidth="10" defaultColWidth="12.625" defaultRowHeight="14.25" x14ac:dyDescent="0.2"/>
  <cols>
    <col min="1" max="1" width="11.875" customWidth="1"/>
    <col min="2" max="2" width="64.375" style="136" customWidth="1"/>
    <col min="3" max="3" width="11" customWidth="1"/>
    <col min="4" max="4" width="9.125" customWidth="1"/>
    <col min="5" max="5" width="12.5" customWidth="1"/>
    <col min="6" max="6" width="15.875" customWidth="1"/>
    <col min="7" max="7" width="21.75" customWidth="1"/>
    <col min="8" max="8" width="10.25" customWidth="1"/>
    <col min="9" max="9" width="10.875" customWidth="1"/>
    <col min="10" max="10" width="11.875" customWidth="1"/>
  </cols>
  <sheetData>
    <row r="1" spans="1:11" x14ac:dyDescent="0.2">
      <c r="A1" s="1"/>
      <c r="B1" s="114"/>
      <c r="C1" s="1"/>
      <c r="D1" s="2"/>
      <c r="E1" s="3"/>
      <c r="F1" s="1"/>
      <c r="G1" s="4" t="s">
        <v>0</v>
      </c>
      <c r="H1" s="5"/>
      <c r="I1" s="5"/>
      <c r="J1" s="5"/>
      <c r="K1" s="6"/>
    </row>
    <row r="2" spans="1:11" x14ac:dyDescent="0.2">
      <c r="A2" s="7"/>
      <c r="B2" s="114"/>
      <c r="C2" s="7"/>
      <c r="D2" s="2"/>
      <c r="E2" s="8"/>
      <c r="F2" s="9"/>
      <c r="G2" s="3"/>
      <c r="H2" s="5"/>
      <c r="I2" s="5"/>
      <c r="J2" s="5"/>
      <c r="K2" s="6"/>
    </row>
    <row r="3" spans="1:11" x14ac:dyDescent="0.2">
      <c r="A3" s="1"/>
      <c r="B3" s="138" t="s">
        <v>1</v>
      </c>
      <c r="C3" s="139"/>
      <c r="D3" s="139"/>
      <c r="E3" s="139"/>
      <c r="F3" s="139"/>
      <c r="G3" s="139"/>
      <c r="H3" s="5"/>
      <c r="I3" s="5"/>
      <c r="J3" s="5"/>
      <c r="K3" s="6"/>
    </row>
    <row r="4" spans="1:11" x14ac:dyDescent="0.2">
      <c r="A4" s="1"/>
      <c r="B4" s="140" t="s">
        <v>2</v>
      </c>
      <c r="C4" s="139"/>
      <c r="D4" s="139"/>
      <c r="E4" s="139"/>
      <c r="F4" s="139"/>
      <c r="G4" s="139"/>
      <c r="H4" s="5"/>
      <c r="I4" s="5"/>
      <c r="J4" s="5"/>
      <c r="K4" s="6"/>
    </row>
    <row r="5" spans="1:11" x14ac:dyDescent="0.2">
      <c r="A5" s="1"/>
      <c r="B5" s="140" t="s">
        <v>3</v>
      </c>
      <c r="C5" s="139"/>
      <c r="D5" s="139"/>
      <c r="E5" s="139"/>
      <c r="F5" s="139"/>
      <c r="G5" s="139"/>
      <c r="H5" s="5"/>
      <c r="I5" s="5"/>
      <c r="J5" s="5"/>
      <c r="K5" s="6"/>
    </row>
    <row r="6" spans="1:11" x14ac:dyDescent="0.2">
      <c r="A6" s="11"/>
      <c r="B6" s="115"/>
      <c r="C6" s="10"/>
      <c r="D6" s="13"/>
      <c r="E6" s="8"/>
      <c r="F6" s="14"/>
      <c r="G6" s="15"/>
      <c r="H6" s="5"/>
      <c r="I6" s="5"/>
      <c r="J6" s="5"/>
      <c r="K6" s="6"/>
    </row>
    <row r="7" spans="1:11" x14ac:dyDescent="0.2">
      <c r="A7" s="11"/>
      <c r="B7" s="115"/>
      <c r="C7" s="10"/>
      <c r="D7" s="13"/>
      <c r="E7" s="8"/>
      <c r="F7" s="14"/>
      <c r="G7" s="8"/>
      <c r="H7" s="5"/>
      <c r="I7" s="5"/>
      <c r="J7" s="5"/>
      <c r="K7" s="6"/>
    </row>
    <row r="8" spans="1:11" x14ac:dyDescent="0.2">
      <c r="A8" s="16" t="s">
        <v>4</v>
      </c>
      <c r="B8" s="115" t="s">
        <v>5</v>
      </c>
      <c r="C8" s="17"/>
      <c r="D8" s="18"/>
      <c r="E8" s="19"/>
      <c r="F8" s="17"/>
      <c r="G8" s="17"/>
      <c r="H8" s="5"/>
      <c r="I8" s="5"/>
      <c r="J8" s="5"/>
      <c r="K8" s="6"/>
    </row>
    <row r="9" spans="1:11" x14ac:dyDescent="0.2">
      <c r="A9" s="16" t="s">
        <v>6</v>
      </c>
      <c r="B9" s="115" t="s">
        <v>5</v>
      </c>
      <c r="C9" s="17"/>
      <c r="D9" s="18"/>
      <c r="E9" s="19"/>
      <c r="F9" s="17"/>
      <c r="G9" s="18" t="s">
        <v>232</v>
      </c>
      <c r="H9" s="5"/>
      <c r="I9" s="5"/>
      <c r="J9" s="5"/>
      <c r="K9" s="6"/>
    </row>
    <row r="10" spans="1:11" x14ac:dyDescent="0.2">
      <c r="A10" s="16" t="s">
        <v>7</v>
      </c>
      <c r="B10" s="115" t="s">
        <v>8</v>
      </c>
      <c r="C10" s="17"/>
      <c r="D10" s="18"/>
      <c r="E10" s="19"/>
      <c r="F10" s="17"/>
      <c r="G10" s="18" t="s">
        <v>233</v>
      </c>
      <c r="H10" s="5"/>
      <c r="I10" s="5"/>
      <c r="J10" s="5"/>
      <c r="K10" s="6"/>
    </row>
    <row r="11" spans="1:11" x14ac:dyDescent="0.2">
      <c r="A11" s="16" t="s">
        <v>9</v>
      </c>
      <c r="B11" s="115" t="s">
        <v>10</v>
      </c>
      <c r="C11" s="17"/>
      <c r="D11" s="18"/>
      <c r="E11" s="19"/>
      <c r="F11" s="17"/>
      <c r="G11" s="17"/>
      <c r="H11" s="5"/>
      <c r="I11" s="5"/>
      <c r="J11" s="5"/>
      <c r="K11" s="6"/>
    </row>
    <row r="12" spans="1:11" x14ac:dyDescent="0.2">
      <c r="A12" s="10"/>
      <c r="B12" s="115"/>
      <c r="C12" s="10"/>
      <c r="D12" s="20"/>
      <c r="E12" s="21" t="s">
        <v>11</v>
      </c>
      <c r="F12" s="20" t="s">
        <v>234</v>
      </c>
      <c r="G12" s="20" t="s">
        <v>235</v>
      </c>
      <c r="H12" s="5"/>
      <c r="I12" s="5"/>
      <c r="J12" s="5"/>
      <c r="K12" s="6"/>
    </row>
    <row r="13" spans="1:11" x14ac:dyDescent="0.2">
      <c r="A13" s="22" t="s">
        <v>12</v>
      </c>
      <c r="B13" s="22" t="s">
        <v>13</v>
      </c>
      <c r="C13" s="22" t="s">
        <v>14</v>
      </c>
      <c r="D13" s="23" t="s">
        <v>15</v>
      </c>
      <c r="E13" s="24" t="s">
        <v>16</v>
      </c>
      <c r="F13" s="23" t="s">
        <v>17</v>
      </c>
      <c r="G13" s="24" t="s">
        <v>18</v>
      </c>
      <c r="H13" s="5"/>
      <c r="I13" s="5"/>
      <c r="J13" s="5"/>
      <c r="K13" s="6"/>
    </row>
    <row r="14" spans="1:11" x14ac:dyDescent="0.2">
      <c r="A14" s="25"/>
      <c r="B14" s="137" t="s">
        <v>19</v>
      </c>
      <c r="C14" s="26"/>
      <c r="D14" s="27"/>
      <c r="E14" s="28"/>
      <c r="F14" s="26"/>
      <c r="G14" s="26"/>
      <c r="H14" s="5"/>
      <c r="I14" s="5"/>
      <c r="J14" s="5"/>
      <c r="K14" s="6"/>
    </row>
    <row r="15" spans="1:11" x14ac:dyDescent="0.2">
      <c r="A15" s="29"/>
      <c r="B15" s="116" t="s">
        <v>20</v>
      </c>
      <c r="C15" s="30"/>
      <c r="D15" s="31"/>
      <c r="E15" s="32"/>
      <c r="F15" s="33"/>
      <c r="G15" s="32"/>
      <c r="H15" s="5"/>
      <c r="I15" s="5"/>
      <c r="J15" s="5"/>
      <c r="K15" s="6"/>
    </row>
    <row r="16" spans="1:11" ht="48" x14ac:dyDescent="0.2">
      <c r="A16" s="34">
        <f>A15+10</f>
        <v>10</v>
      </c>
      <c r="B16" s="115" t="s">
        <v>21</v>
      </c>
      <c r="C16" s="10" t="s">
        <v>22</v>
      </c>
      <c r="D16" s="13">
        <v>5419.39</v>
      </c>
      <c r="E16" s="35"/>
      <c r="F16" s="34"/>
      <c r="G16" s="36">
        <f>D16*E16</f>
        <v>0</v>
      </c>
      <c r="H16" s="5"/>
      <c r="I16" s="5"/>
      <c r="J16" s="5"/>
      <c r="K16" s="6"/>
    </row>
    <row r="17" spans="1:11" x14ac:dyDescent="0.2">
      <c r="A17" s="34"/>
      <c r="B17" s="115"/>
      <c r="C17" s="10"/>
      <c r="D17" s="13"/>
      <c r="E17" s="37"/>
      <c r="F17" s="34"/>
      <c r="G17" s="36"/>
      <c r="H17" s="5"/>
      <c r="I17" s="5"/>
      <c r="J17" s="5"/>
      <c r="K17" s="6"/>
    </row>
    <row r="18" spans="1:11" x14ac:dyDescent="0.2">
      <c r="A18" s="29"/>
      <c r="B18" s="116" t="s">
        <v>23</v>
      </c>
      <c r="C18" s="30"/>
      <c r="D18" s="31"/>
      <c r="E18" s="38"/>
      <c r="F18" s="33"/>
      <c r="G18" s="39"/>
      <c r="H18" s="5"/>
      <c r="I18" s="5"/>
      <c r="J18" s="5"/>
      <c r="K18" s="6"/>
    </row>
    <row r="19" spans="1:11" x14ac:dyDescent="0.2">
      <c r="A19" s="5"/>
      <c r="B19" s="115"/>
      <c r="C19" s="10"/>
      <c r="D19" s="13"/>
      <c r="E19" s="37"/>
      <c r="F19" s="40"/>
      <c r="G19" s="36"/>
      <c r="H19" s="5"/>
      <c r="I19" s="5"/>
      <c r="J19" s="5"/>
      <c r="K19" s="6"/>
    </row>
    <row r="20" spans="1:11" ht="72" x14ac:dyDescent="0.2">
      <c r="A20" s="34">
        <f>A16+10</f>
        <v>20</v>
      </c>
      <c r="B20" s="115" t="s">
        <v>24</v>
      </c>
      <c r="C20" s="10" t="s">
        <v>25</v>
      </c>
      <c r="D20" s="13">
        <v>7.6499999999999995</v>
      </c>
      <c r="E20" s="35"/>
      <c r="F20" s="41"/>
      <c r="G20" s="36">
        <f>D20*E20</f>
        <v>0</v>
      </c>
      <c r="H20" s="5"/>
      <c r="I20" s="5"/>
      <c r="J20" s="5"/>
      <c r="K20" s="6"/>
    </row>
    <row r="21" spans="1:11" x14ac:dyDescent="0.2">
      <c r="A21" s="5"/>
      <c r="B21" s="115"/>
      <c r="C21" s="10"/>
      <c r="D21" s="13"/>
      <c r="E21" s="37"/>
      <c r="F21" s="5"/>
      <c r="G21" s="36"/>
      <c r="H21" s="5"/>
      <c r="I21" s="5"/>
      <c r="J21" s="5"/>
      <c r="K21" s="6"/>
    </row>
    <row r="22" spans="1:11" ht="60" x14ac:dyDescent="0.2">
      <c r="A22" s="34">
        <v>40</v>
      </c>
      <c r="B22" s="115" t="s">
        <v>26</v>
      </c>
      <c r="C22" s="10" t="s">
        <v>22</v>
      </c>
      <c r="D22" s="41">
        <f>120*1.5</f>
        <v>180</v>
      </c>
      <c r="E22" s="35"/>
      <c r="F22" s="5"/>
      <c r="G22" s="36">
        <f>D22*E22</f>
        <v>0</v>
      </c>
      <c r="H22" s="5"/>
      <c r="I22" s="5"/>
      <c r="J22" s="5"/>
      <c r="K22" s="6"/>
    </row>
    <row r="23" spans="1:11" x14ac:dyDescent="0.2">
      <c r="A23" s="34"/>
      <c r="B23" s="115"/>
      <c r="C23" s="34"/>
      <c r="D23" s="41"/>
      <c r="E23" s="37"/>
      <c r="F23" s="5"/>
      <c r="G23" s="42"/>
      <c r="H23" s="5"/>
      <c r="I23" s="5"/>
      <c r="J23" s="5"/>
      <c r="K23" s="6"/>
    </row>
    <row r="24" spans="1:11" x14ac:dyDescent="0.2">
      <c r="A24" s="29"/>
      <c r="B24" s="116" t="s">
        <v>27</v>
      </c>
      <c r="C24" s="30"/>
      <c r="D24" s="31"/>
      <c r="E24" s="38"/>
      <c r="F24" s="33"/>
      <c r="G24" s="39"/>
      <c r="H24" s="5"/>
      <c r="I24" s="5"/>
      <c r="J24" s="5"/>
      <c r="K24" s="6"/>
    </row>
    <row r="25" spans="1:11" x14ac:dyDescent="0.2">
      <c r="A25" s="34"/>
      <c r="B25" s="115"/>
      <c r="C25" s="34"/>
      <c r="D25" s="41"/>
      <c r="E25" s="37"/>
      <c r="F25" s="5"/>
      <c r="G25" s="42"/>
      <c r="H25" s="5"/>
      <c r="I25" s="5"/>
      <c r="J25" s="5"/>
      <c r="K25" s="6"/>
    </row>
    <row r="26" spans="1:11" ht="60" x14ac:dyDescent="0.2">
      <c r="A26" s="34">
        <f>A22+10</f>
        <v>50</v>
      </c>
      <c r="B26" s="115" t="s">
        <v>28</v>
      </c>
      <c r="C26" s="10" t="s">
        <v>22</v>
      </c>
      <c r="D26" s="13">
        <v>5</v>
      </c>
      <c r="E26" s="35"/>
      <c r="F26" s="5"/>
      <c r="G26" s="36">
        <f>D26*E26</f>
        <v>0</v>
      </c>
      <c r="H26" s="5"/>
      <c r="I26" s="5"/>
      <c r="J26" s="5"/>
      <c r="K26" s="6"/>
    </row>
    <row r="27" spans="1:11" x14ac:dyDescent="0.2">
      <c r="A27" s="34"/>
      <c r="B27" s="115"/>
      <c r="C27" s="10"/>
      <c r="D27" s="43"/>
      <c r="E27" s="37"/>
      <c r="F27" s="5"/>
      <c r="G27" s="36"/>
      <c r="H27" s="5"/>
      <c r="I27" s="5"/>
      <c r="J27" s="5"/>
      <c r="K27" s="6"/>
    </row>
    <row r="28" spans="1:11" ht="48" x14ac:dyDescent="0.2">
      <c r="A28" s="34">
        <f>A26+10</f>
        <v>60</v>
      </c>
      <c r="B28" s="115" t="s">
        <v>29</v>
      </c>
      <c r="C28" s="10" t="s">
        <v>25</v>
      </c>
      <c r="D28" s="13">
        <v>5</v>
      </c>
      <c r="E28" s="35"/>
      <c r="F28" s="5"/>
      <c r="G28" s="36">
        <f>D28*E28</f>
        <v>0</v>
      </c>
      <c r="H28" s="5"/>
      <c r="I28" s="5"/>
      <c r="J28" s="5"/>
      <c r="K28" s="6"/>
    </row>
    <row r="29" spans="1:11" x14ac:dyDescent="0.2">
      <c r="A29" s="34"/>
      <c r="B29" s="115"/>
      <c r="C29" s="10"/>
      <c r="D29" s="43"/>
      <c r="E29" s="37"/>
      <c r="F29" s="5"/>
      <c r="G29" s="36"/>
      <c r="H29" s="5"/>
      <c r="I29" s="5"/>
      <c r="J29" s="5"/>
      <c r="K29" s="6"/>
    </row>
    <row r="30" spans="1:11" ht="36" x14ac:dyDescent="0.2">
      <c r="A30" s="34">
        <f>A28+10</f>
        <v>70</v>
      </c>
      <c r="B30" s="115" t="s">
        <v>30</v>
      </c>
      <c r="C30" s="10" t="s">
        <v>25</v>
      </c>
      <c r="D30" s="13">
        <v>5</v>
      </c>
      <c r="E30" s="35"/>
      <c r="F30" s="5"/>
      <c r="G30" s="36">
        <f>D30*E30</f>
        <v>0</v>
      </c>
      <c r="H30" s="5"/>
      <c r="I30" s="5"/>
      <c r="J30" s="5"/>
      <c r="K30" s="6"/>
    </row>
    <row r="31" spans="1:11" x14ac:dyDescent="0.2">
      <c r="A31" s="34"/>
      <c r="B31" s="115"/>
      <c r="C31" s="10"/>
      <c r="D31" s="43"/>
      <c r="E31" s="37"/>
      <c r="F31" s="5"/>
      <c r="G31" s="36"/>
      <c r="H31" s="5"/>
      <c r="I31" s="5"/>
      <c r="J31" s="5"/>
      <c r="K31" s="6"/>
    </row>
    <row r="32" spans="1:11" ht="60" x14ac:dyDescent="0.2">
      <c r="A32" s="34">
        <f>A30+10</f>
        <v>80</v>
      </c>
      <c r="B32" s="115" t="s">
        <v>31</v>
      </c>
      <c r="C32" s="10" t="s">
        <v>25</v>
      </c>
      <c r="D32" s="13">
        <v>5</v>
      </c>
      <c r="E32" s="35"/>
      <c r="F32" s="5"/>
      <c r="G32" s="36">
        <f>D32*E32</f>
        <v>0</v>
      </c>
      <c r="H32" s="5"/>
      <c r="I32" s="5"/>
      <c r="J32" s="5"/>
      <c r="K32" s="6"/>
    </row>
    <row r="33" spans="1:11" x14ac:dyDescent="0.2">
      <c r="A33" s="34"/>
      <c r="B33" s="115"/>
      <c r="C33" s="10"/>
      <c r="D33" s="43"/>
      <c r="E33" s="37"/>
      <c r="F33" s="5"/>
      <c r="G33" s="36"/>
      <c r="H33" s="5"/>
      <c r="I33" s="5"/>
      <c r="J33" s="5"/>
      <c r="K33" s="6"/>
    </row>
    <row r="34" spans="1:11" ht="36" x14ac:dyDescent="0.2">
      <c r="A34" s="34">
        <f>A32+10</f>
        <v>90</v>
      </c>
      <c r="B34" s="115" t="s">
        <v>32</v>
      </c>
      <c r="C34" s="10" t="s">
        <v>22</v>
      </c>
      <c r="D34" s="13">
        <f>-750+3921.4</f>
        <v>3171.4</v>
      </c>
      <c r="E34" s="35"/>
      <c r="F34" s="5"/>
      <c r="G34" s="36">
        <f>D34*E34</f>
        <v>0</v>
      </c>
      <c r="H34" s="5"/>
      <c r="I34" s="5"/>
      <c r="J34" s="5"/>
      <c r="K34" s="6"/>
    </row>
    <row r="35" spans="1:11" x14ac:dyDescent="0.2">
      <c r="A35" s="34"/>
      <c r="B35" s="115"/>
      <c r="C35" s="10"/>
      <c r="D35" s="43"/>
      <c r="E35" s="37"/>
      <c r="F35" s="5"/>
      <c r="G35" s="36"/>
      <c r="H35" s="5"/>
      <c r="I35" s="5"/>
      <c r="J35" s="5"/>
      <c r="K35" s="6"/>
    </row>
    <row r="36" spans="1:11" ht="48" x14ac:dyDescent="0.2">
      <c r="A36" s="34">
        <v>110</v>
      </c>
      <c r="B36" s="115" t="s">
        <v>33</v>
      </c>
      <c r="C36" s="10" t="s">
        <v>25</v>
      </c>
      <c r="D36" s="13">
        <v>211.71</v>
      </c>
      <c r="E36" s="35"/>
      <c r="F36" s="5"/>
      <c r="G36" s="36">
        <f>D36*E36</f>
        <v>0</v>
      </c>
      <c r="H36" s="5"/>
      <c r="I36" s="5"/>
      <c r="J36" s="5"/>
      <c r="K36" s="6"/>
    </row>
    <row r="37" spans="1:11" x14ac:dyDescent="0.2">
      <c r="A37" s="34"/>
      <c r="B37" s="115"/>
      <c r="C37" s="10"/>
      <c r="D37" s="13"/>
      <c r="E37" s="37"/>
      <c r="F37" s="5"/>
      <c r="G37" s="36"/>
      <c r="H37" s="5"/>
      <c r="I37" s="5"/>
      <c r="J37" s="5"/>
      <c r="K37" s="6"/>
    </row>
    <row r="38" spans="1:11" ht="48" x14ac:dyDescent="0.2">
      <c r="A38" s="34">
        <f>A36+10</f>
        <v>120</v>
      </c>
      <c r="B38" s="115" t="s">
        <v>34</v>
      </c>
      <c r="C38" s="10" t="s">
        <v>22</v>
      </c>
      <c r="D38" s="13">
        <f>-750+3921.4</f>
        <v>3171.4</v>
      </c>
      <c r="E38" s="35"/>
      <c r="F38" s="5"/>
      <c r="G38" s="36">
        <f>D38*E38</f>
        <v>0</v>
      </c>
      <c r="H38" s="5"/>
      <c r="I38" s="5"/>
      <c r="J38" s="5"/>
      <c r="K38" s="6"/>
    </row>
    <row r="39" spans="1:11" x14ac:dyDescent="0.2">
      <c r="A39" s="34"/>
      <c r="B39" s="117"/>
      <c r="C39" s="34"/>
      <c r="D39" s="41"/>
      <c r="E39" s="37"/>
      <c r="F39" s="5"/>
      <c r="G39" s="36"/>
      <c r="H39" s="5"/>
      <c r="I39" s="5"/>
      <c r="J39" s="5"/>
      <c r="K39" s="6"/>
    </row>
    <row r="40" spans="1:11" ht="60" x14ac:dyDescent="0.2">
      <c r="A40" s="34">
        <f>A38+10</f>
        <v>130</v>
      </c>
      <c r="B40" s="115" t="s">
        <v>35</v>
      </c>
      <c r="C40" s="10" t="s">
        <v>25</v>
      </c>
      <c r="D40" s="13">
        <f>+D34*0.15*0.4</f>
        <v>190.28399999999999</v>
      </c>
      <c r="E40" s="35"/>
      <c r="F40" s="5"/>
      <c r="G40" s="36">
        <f>D40*E40</f>
        <v>0</v>
      </c>
      <c r="H40" s="5"/>
      <c r="I40" s="5"/>
      <c r="J40" s="5"/>
      <c r="K40" s="6"/>
    </row>
    <row r="41" spans="1:11" x14ac:dyDescent="0.2">
      <c r="A41" s="34"/>
      <c r="B41" s="115"/>
      <c r="C41" s="10"/>
      <c r="D41" s="43"/>
      <c r="E41" s="37"/>
      <c r="F41" s="5"/>
      <c r="G41" s="36"/>
      <c r="H41" s="5"/>
      <c r="I41" s="5"/>
      <c r="J41" s="5"/>
      <c r="K41" s="6"/>
    </row>
    <row r="42" spans="1:11" ht="48" x14ac:dyDescent="0.2">
      <c r="A42" s="34">
        <f>A34+10</f>
        <v>100</v>
      </c>
      <c r="B42" s="115" t="s">
        <v>36</v>
      </c>
      <c r="C42" s="10" t="s">
        <v>25</v>
      </c>
      <c r="D42" s="13">
        <f>+(D34*0.15*0.6)-D113</f>
        <v>183.42599999999999</v>
      </c>
      <c r="E42" s="35"/>
      <c r="F42" s="5"/>
      <c r="G42" s="36">
        <f>D42*E42</f>
        <v>0</v>
      </c>
      <c r="H42" s="5"/>
      <c r="I42" s="5"/>
      <c r="J42" s="5"/>
      <c r="K42" s="6"/>
    </row>
    <row r="43" spans="1:11" x14ac:dyDescent="0.2">
      <c r="A43" s="34"/>
      <c r="B43" s="115"/>
      <c r="C43" s="10"/>
      <c r="D43" s="13"/>
      <c r="E43" s="37"/>
      <c r="F43" s="5"/>
      <c r="G43" s="36"/>
      <c r="H43" s="5"/>
      <c r="I43" s="5"/>
      <c r="J43" s="5"/>
      <c r="K43" s="6"/>
    </row>
    <row r="44" spans="1:11" ht="60" x14ac:dyDescent="0.2">
      <c r="A44" s="34">
        <f>A42+10</f>
        <v>110</v>
      </c>
      <c r="B44" s="115" t="s">
        <v>37</v>
      </c>
      <c r="C44" s="10" t="s">
        <v>38</v>
      </c>
      <c r="D44" s="13">
        <v>2</v>
      </c>
      <c r="E44" s="35"/>
      <c r="F44" s="5"/>
      <c r="G44" s="36">
        <f>D44*E44</f>
        <v>0</v>
      </c>
      <c r="H44" s="5"/>
      <c r="I44" s="5"/>
      <c r="J44" s="5"/>
      <c r="K44" s="6"/>
    </row>
    <row r="45" spans="1:11" x14ac:dyDescent="0.2">
      <c r="A45" s="34"/>
      <c r="B45" s="115"/>
      <c r="C45" s="10"/>
      <c r="D45" s="13"/>
      <c r="E45" s="37"/>
      <c r="F45" s="5"/>
      <c r="G45" s="36"/>
      <c r="H45" s="5"/>
      <c r="I45" s="5"/>
      <c r="J45" s="5"/>
      <c r="K45" s="6"/>
    </row>
    <row r="46" spans="1:11" ht="60" x14ac:dyDescent="0.2">
      <c r="A46" s="34">
        <f>A36+10</f>
        <v>120</v>
      </c>
      <c r="B46" s="115" t="s">
        <v>39</v>
      </c>
      <c r="C46" s="10" t="s">
        <v>38</v>
      </c>
      <c r="D46" s="13">
        <v>2</v>
      </c>
      <c r="E46" s="35"/>
      <c r="F46" s="5"/>
      <c r="G46" s="36">
        <f>D46*E46</f>
        <v>0</v>
      </c>
      <c r="H46" s="5"/>
      <c r="I46" s="5"/>
      <c r="J46" s="5"/>
      <c r="K46" s="6"/>
    </row>
    <row r="47" spans="1:11" x14ac:dyDescent="0.2">
      <c r="A47" s="34"/>
      <c r="B47" s="115"/>
      <c r="C47" s="34"/>
      <c r="D47" s="13"/>
      <c r="E47" s="37"/>
      <c r="F47" s="5"/>
      <c r="G47" s="42"/>
      <c r="H47" s="5"/>
      <c r="I47" s="5"/>
      <c r="J47" s="5"/>
      <c r="K47" s="6"/>
    </row>
    <row r="48" spans="1:11" ht="60" x14ac:dyDescent="0.2">
      <c r="A48" s="34">
        <f>A46+10</f>
        <v>130</v>
      </c>
      <c r="B48" s="115" t="s">
        <v>40</v>
      </c>
      <c r="C48" s="10" t="s">
        <v>38</v>
      </c>
      <c r="D48" s="13">
        <v>10</v>
      </c>
      <c r="E48" s="35"/>
      <c r="F48" s="5"/>
      <c r="G48" s="36">
        <f>D48*E48</f>
        <v>0</v>
      </c>
      <c r="H48" s="5"/>
      <c r="I48" s="5"/>
      <c r="J48" s="5"/>
      <c r="K48" s="6"/>
    </row>
    <row r="49" spans="1:26" x14ac:dyDescent="0.2">
      <c r="A49" s="34"/>
      <c r="B49" s="115"/>
      <c r="C49" s="10"/>
      <c r="D49" s="13"/>
      <c r="E49" s="37"/>
      <c r="F49" s="5"/>
      <c r="G49" s="36"/>
      <c r="H49" s="5"/>
      <c r="I49" s="5"/>
      <c r="J49" s="5"/>
      <c r="K49" s="6"/>
    </row>
    <row r="50" spans="1:26" ht="72" x14ac:dyDescent="0.25">
      <c r="A50" s="44">
        <v>140</v>
      </c>
      <c r="B50" s="118" t="s">
        <v>41</v>
      </c>
      <c r="C50" s="44" t="s">
        <v>22</v>
      </c>
      <c r="D50" s="13">
        <v>750</v>
      </c>
      <c r="E50" s="35"/>
      <c r="F50" s="5"/>
      <c r="G50" s="36">
        <f>D50*E50</f>
        <v>0</v>
      </c>
      <c r="H50" s="45"/>
      <c r="I50" s="45"/>
      <c r="J50" s="45"/>
      <c r="K50" s="46"/>
      <c r="L50" s="46"/>
      <c r="M50" s="46"/>
      <c r="N50" s="46"/>
      <c r="O50" s="46"/>
      <c r="P50" s="46"/>
      <c r="Q50" s="46"/>
      <c r="R50" s="46"/>
      <c r="S50" s="46"/>
      <c r="T50" s="46"/>
      <c r="U50" s="46"/>
      <c r="V50" s="46"/>
      <c r="W50" s="46"/>
      <c r="X50" s="46"/>
      <c r="Y50" s="46"/>
      <c r="Z50" s="46"/>
    </row>
    <row r="51" spans="1:26" ht="15" x14ac:dyDescent="0.25">
      <c r="A51" s="45"/>
      <c r="B51" s="119"/>
      <c r="C51" s="45"/>
      <c r="D51" s="45"/>
      <c r="E51" s="45"/>
      <c r="F51" s="45"/>
      <c r="G51" s="47"/>
      <c r="H51" s="45"/>
      <c r="I51" s="45"/>
      <c r="J51" s="45"/>
      <c r="K51" s="46"/>
      <c r="L51" s="46"/>
      <c r="M51" s="46"/>
      <c r="N51" s="46"/>
      <c r="O51" s="46"/>
      <c r="P51" s="46"/>
      <c r="Q51" s="46"/>
      <c r="R51" s="46"/>
      <c r="S51" s="46"/>
      <c r="T51" s="46"/>
      <c r="U51" s="46"/>
      <c r="V51" s="46"/>
      <c r="W51" s="46"/>
      <c r="X51" s="46"/>
      <c r="Y51" s="46"/>
      <c r="Z51" s="46"/>
    </row>
    <row r="52" spans="1:26" x14ac:dyDescent="0.2">
      <c r="A52" s="29"/>
      <c r="B52" s="116" t="s">
        <v>42</v>
      </c>
      <c r="C52" s="30"/>
      <c r="D52" s="31"/>
      <c r="E52" s="38"/>
      <c r="F52" s="33"/>
      <c r="G52" s="39"/>
      <c r="H52" s="5"/>
      <c r="I52" s="5"/>
      <c r="J52" s="5"/>
      <c r="K52" s="6"/>
    </row>
    <row r="53" spans="1:26" x14ac:dyDescent="0.2">
      <c r="A53" s="34"/>
      <c r="B53" s="115"/>
      <c r="C53" s="34"/>
      <c r="D53" s="13"/>
      <c r="E53" s="37"/>
      <c r="F53" s="5"/>
      <c r="G53" s="42"/>
      <c r="H53" s="5"/>
      <c r="I53" s="5"/>
      <c r="J53" s="5"/>
      <c r="K53" s="6"/>
    </row>
    <row r="54" spans="1:26" ht="120" x14ac:dyDescent="0.2">
      <c r="A54" s="34">
        <f>300</f>
        <v>300</v>
      </c>
      <c r="B54" s="115" t="s">
        <v>43</v>
      </c>
      <c r="C54" s="34" t="s">
        <v>25</v>
      </c>
      <c r="D54" s="13">
        <v>5</v>
      </c>
      <c r="E54" s="35"/>
      <c r="F54" s="5"/>
      <c r="G54" s="42">
        <f>D54*E54</f>
        <v>0</v>
      </c>
      <c r="H54" s="5"/>
      <c r="I54" s="5"/>
      <c r="J54" s="5"/>
      <c r="K54" s="6"/>
    </row>
    <row r="55" spans="1:26" x14ac:dyDescent="0.2">
      <c r="A55" s="34"/>
      <c r="B55" s="115"/>
      <c r="C55" s="34"/>
      <c r="D55" s="13"/>
      <c r="E55" s="37"/>
      <c r="F55" s="5"/>
      <c r="G55" s="42"/>
      <c r="H55" s="5"/>
      <c r="I55" s="5"/>
      <c r="J55" s="5"/>
      <c r="K55" s="6"/>
    </row>
    <row r="56" spans="1:26" ht="24" x14ac:dyDescent="0.2">
      <c r="A56" s="48">
        <v>320</v>
      </c>
      <c r="B56" s="115" t="s">
        <v>44</v>
      </c>
      <c r="C56" s="34" t="s">
        <v>45</v>
      </c>
      <c r="D56" s="13">
        <v>1</v>
      </c>
      <c r="E56" s="35"/>
      <c r="F56" s="5"/>
      <c r="G56" s="36">
        <f>D56*E56</f>
        <v>0</v>
      </c>
      <c r="H56" s="5"/>
      <c r="I56" s="5"/>
      <c r="J56" s="5"/>
      <c r="K56" s="6"/>
    </row>
    <row r="57" spans="1:26" x14ac:dyDescent="0.2">
      <c r="A57" s="34"/>
      <c r="B57" s="115"/>
      <c r="C57" s="34"/>
      <c r="D57" s="13"/>
      <c r="E57" s="37"/>
      <c r="F57" s="5"/>
      <c r="G57" s="42"/>
      <c r="H57" s="5"/>
      <c r="I57" s="5"/>
      <c r="J57" s="5"/>
      <c r="K57" s="6"/>
    </row>
    <row r="58" spans="1:26" ht="36" x14ac:dyDescent="0.2">
      <c r="A58" s="34">
        <f>A56+10</f>
        <v>330</v>
      </c>
      <c r="B58" s="115" t="s">
        <v>46</v>
      </c>
      <c r="C58" s="34" t="s">
        <v>45</v>
      </c>
      <c r="D58" s="13">
        <v>1</v>
      </c>
      <c r="E58" s="35"/>
      <c r="F58" s="5"/>
      <c r="G58" s="36">
        <f>D58*E58</f>
        <v>0</v>
      </c>
      <c r="H58" s="5"/>
      <c r="I58" s="5"/>
      <c r="J58" s="5"/>
      <c r="K58" s="6"/>
    </row>
    <row r="59" spans="1:26" x14ac:dyDescent="0.2">
      <c r="A59" s="34"/>
      <c r="B59" s="115"/>
      <c r="C59" s="34"/>
      <c r="D59" s="13"/>
      <c r="E59" s="37"/>
      <c r="F59" s="5"/>
      <c r="G59" s="42"/>
      <c r="H59" s="5"/>
      <c r="I59" s="5"/>
      <c r="J59" s="5"/>
      <c r="K59" s="6"/>
    </row>
    <row r="60" spans="1:26" x14ac:dyDescent="0.2">
      <c r="A60" s="49"/>
      <c r="B60" s="120" t="s">
        <v>47</v>
      </c>
      <c r="C60" s="50"/>
      <c r="D60" s="51"/>
      <c r="E60" s="52"/>
      <c r="F60" s="53"/>
      <c r="G60" s="54"/>
      <c r="H60" s="5"/>
      <c r="I60" s="55"/>
      <c r="J60" s="55"/>
      <c r="K60" s="6"/>
    </row>
    <row r="61" spans="1:26" x14ac:dyDescent="0.2">
      <c r="A61" s="29"/>
      <c r="B61" s="116" t="s">
        <v>48</v>
      </c>
      <c r="C61" s="30"/>
      <c r="D61" s="31"/>
      <c r="E61" s="38"/>
      <c r="F61" s="33"/>
      <c r="G61" s="39"/>
      <c r="H61" s="5"/>
      <c r="I61" s="5"/>
      <c r="J61" s="5"/>
      <c r="K61" s="6"/>
    </row>
    <row r="62" spans="1:26" x14ac:dyDescent="0.2">
      <c r="A62" s="10"/>
      <c r="B62" s="115"/>
      <c r="C62" s="10"/>
      <c r="D62" s="13"/>
      <c r="E62" s="37"/>
      <c r="F62" s="12"/>
      <c r="G62" s="36"/>
      <c r="H62" s="5"/>
      <c r="I62" s="11"/>
      <c r="J62" s="11"/>
      <c r="K62" s="6"/>
    </row>
    <row r="63" spans="1:26" ht="84" x14ac:dyDescent="0.2">
      <c r="A63" s="34">
        <v>350</v>
      </c>
      <c r="B63" s="115" t="s">
        <v>49</v>
      </c>
      <c r="C63" s="10" t="s">
        <v>50</v>
      </c>
      <c r="D63" s="13">
        <f>37+12+50+25</f>
        <v>124</v>
      </c>
      <c r="E63" s="35"/>
      <c r="F63" s="12"/>
      <c r="G63" s="36">
        <f>D63*E63</f>
        <v>0</v>
      </c>
      <c r="H63" s="5"/>
      <c r="I63" s="11"/>
      <c r="J63" s="11"/>
      <c r="K63" s="6"/>
    </row>
    <row r="64" spans="1:26" x14ac:dyDescent="0.2">
      <c r="A64" s="34"/>
      <c r="B64" s="117"/>
      <c r="C64" s="34"/>
      <c r="D64" s="41"/>
      <c r="E64" s="37"/>
      <c r="F64" s="5"/>
      <c r="G64" s="42"/>
      <c r="H64" s="5"/>
      <c r="I64" s="5"/>
      <c r="J64" s="5"/>
      <c r="K64" s="6"/>
    </row>
    <row r="65" spans="1:26" ht="120" x14ac:dyDescent="0.2">
      <c r="A65" s="34">
        <v>370</v>
      </c>
      <c r="B65" s="115" t="s">
        <v>51</v>
      </c>
      <c r="C65" s="34" t="s">
        <v>22</v>
      </c>
      <c r="D65" s="41">
        <f>-30+566.4</f>
        <v>536.4</v>
      </c>
      <c r="E65" s="35"/>
      <c r="F65" s="56"/>
      <c r="G65" s="42">
        <f>D65*E65</f>
        <v>0</v>
      </c>
      <c r="H65" s="5"/>
      <c r="I65" s="5"/>
      <c r="J65" s="5"/>
      <c r="K65" s="6"/>
    </row>
    <row r="66" spans="1:26" x14ac:dyDescent="0.2">
      <c r="A66" s="34"/>
      <c r="B66" s="117"/>
      <c r="C66" s="34"/>
      <c r="D66" s="41"/>
      <c r="E66" s="35"/>
      <c r="F66" s="5"/>
      <c r="G66" s="42"/>
      <c r="H66" s="5"/>
      <c r="I66" s="5"/>
      <c r="J66" s="5"/>
      <c r="K66" s="6"/>
    </row>
    <row r="67" spans="1:26" ht="84" x14ac:dyDescent="0.2">
      <c r="A67" s="34">
        <f>A65+10</f>
        <v>380</v>
      </c>
      <c r="B67" s="115" t="s">
        <v>52</v>
      </c>
      <c r="C67" s="10" t="s">
        <v>38</v>
      </c>
      <c r="D67" s="13">
        <v>40</v>
      </c>
      <c r="E67" s="35"/>
      <c r="F67" s="12"/>
      <c r="G67" s="36">
        <f>D67*E67</f>
        <v>0</v>
      </c>
      <c r="H67" s="5"/>
      <c r="I67" s="11"/>
      <c r="J67" s="11"/>
      <c r="K67" s="6"/>
    </row>
    <row r="68" spans="1:26" x14ac:dyDescent="0.2">
      <c r="A68" s="34"/>
      <c r="B68" s="117"/>
      <c r="C68" s="34"/>
      <c r="D68" s="41"/>
      <c r="E68" s="37"/>
      <c r="F68" s="5"/>
      <c r="G68" s="42"/>
      <c r="H68" s="5"/>
      <c r="I68" s="5"/>
      <c r="J68" s="5"/>
      <c r="K68" s="6"/>
    </row>
    <row r="69" spans="1:26" ht="120" x14ac:dyDescent="0.2">
      <c r="A69" s="34">
        <f>A67+10</f>
        <v>390</v>
      </c>
      <c r="B69" s="115" t="s">
        <v>53</v>
      </c>
      <c r="C69" s="34" t="s">
        <v>22</v>
      </c>
      <c r="D69" s="41">
        <f>-30+566.4</f>
        <v>536.4</v>
      </c>
      <c r="E69" s="35"/>
      <c r="F69" s="5"/>
      <c r="G69" s="42">
        <f>D69*E69</f>
        <v>0</v>
      </c>
      <c r="H69" s="36"/>
      <c r="I69" s="57"/>
      <c r="J69" s="5"/>
      <c r="K69" s="6"/>
    </row>
    <row r="70" spans="1:26" x14ac:dyDescent="0.2">
      <c r="A70" s="34"/>
      <c r="B70" s="117"/>
      <c r="C70" s="34"/>
      <c r="D70" s="41"/>
      <c r="E70" s="35"/>
      <c r="F70" s="5"/>
      <c r="G70" s="42"/>
      <c r="H70" s="5"/>
      <c r="I70" s="5"/>
      <c r="J70" s="5"/>
      <c r="K70" s="6"/>
    </row>
    <row r="71" spans="1:26" x14ac:dyDescent="0.2">
      <c r="A71" s="29"/>
      <c r="B71" s="116" t="s">
        <v>54</v>
      </c>
      <c r="C71" s="30"/>
      <c r="D71" s="31"/>
      <c r="E71" s="38"/>
      <c r="F71" s="33"/>
      <c r="G71" s="39"/>
      <c r="H71" s="5"/>
      <c r="I71" s="5"/>
      <c r="J71" s="5"/>
      <c r="K71" s="6"/>
    </row>
    <row r="72" spans="1:26" x14ac:dyDescent="0.2">
      <c r="A72" s="34"/>
      <c r="B72" s="117"/>
      <c r="C72" s="34"/>
      <c r="D72" s="41"/>
      <c r="E72" s="37"/>
      <c r="F72" s="5"/>
      <c r="G72" s="42"/>
      <c r="H72" s="5"/>
      <c r="I72" s="5"/>
      <c r="J72" s="5"/>
      <c r="K72" s="6"/>
    </row>
    <row r="73" spans="1:26" ht="72" x14ac:dyDescent="0.2">
      <c r="A73" s="34">
        <v>400</v>
      </c>
      <c r="B73" s="115" t="s">
        <v>55</v>
      </c>
      <c r="C73" s="34" t="s">
        <v>22</v>
      </c>
      <c r="D73" s="41">
        <v>45.29</v>
      </c>
      <c r="E73" s="35"/>
      <c r="F73" s="5"/>
      <c r="G73" s="42">
        <f>D73*E73</f>
        <v>0</v>
      </c>
      <c r="H73" s="5"/>
      <c r="I73" s="55"/>
      <c r="J73" s="55"/>
      <c r="K73" s="6"/>
    </row>
    <row r="74" spans="1:26" x14ac:dyDescent="0.2">
      <c r="A74" s="34"/>
      <c r="B74" s="117"/>
      <c r="C74" s="34"/>
      <c r="D74" s="41"/>
      <c r="E74" s="35"/>
      <c r="F74" s="5"/>
      <c r="G74" s="42"/>
      <c r="H74" s="5"/>
      <c r="I74" s="5"/>
      <c r="J74" s="5"/>
      <c r="K74" s="6"/>
    </row>
    <row r="75" spans="1:26" ht="84" x14ac:dyDescent="0.2">
      <c r="A75" s="34">
        <f>A73+10</f>
        <v>410</v>
      </c>
      <c r="B75" s="115" t="s">
        <v>56</v>
      </c>
      <c r="C75" s="34" t="s">
        <v>22</v>
      </c>
      <c r="D75" s="41">
        <v>45.29</v>
      </c>
      <c r="E75" s="35"/>
      <c r="F75" s="5"/>
      <c r="G75" s="42">
        <f>D75*E75</f>
        <v>0</v>
      </c>
      <c r="H75" s="5"/>
      <c r="I75" s="5"/>
      <c r="J75" s="5"/>
      <c r="K75" s="6"/>
    </row>
    <row r="76" spans="1:26" x14ac:dyDescent="0.2">
      <c r="A76" s="34"/>
      <c r="B76" s="115"/>
      <c r="C76" s="34"/>
      <c r="D76" s="41"/>
      <c r="E76" s="35"/>
      <c r="F76" s="5"/>
      <c r="G76" s="42"/>
      <c r="H76" s="5"/>
      <c r="I76" s="55"/>
      <c r="J76" s="55"/>
      <c r="K76" s="6"/>
    </row>
    <row r="77" spans="1:26" ht="60" x14ac:dyDescent="0.2">
      <c r="A77" s="34">
        <v>420</v>
      </c>
      <c r="B77" s="115" t="s">
        <v>57</v>
      </c>
      <c r="C77" s="34" t="s">
        <v>50</v>
      </c>
      <c r="D77" s="41">
        <v>44</v>
      </c>
      <c r="E77" s="35"/>
      <c r="F77" s="5"/>
      <c r="G77" s="42">
        <f>D77*E77</f>
        <v>0</v>
      </c>
      <c r="H77" s="5"/>
      <c r="I77" s="55"/>
      <c r="J77" s="55"/>
      <c r="K77" s="6"/>
    </row>
    <row r="78" spans="1:26" x14ac:dyDescent="0.2">
      <c r="A78" s="34"/>
      <c r="B78" s="115"/>
      <c r="C78" s="34"/>
      <c r="D78" s="41"/>
      <c r="E78" s="35"/>
      <c r="F78" s="5"/>
      <c r="G78" s="42"/>
      <c r="H78" s="5"/>
      <c r="I78" s="55"/>
      <c r="J78" s="55"/>
      <c r="K78" s="6"/>
      <c r="L78" s="58"/>
      <c r="M78" s="58"/>
      <c r="N78" s="58"/>
      <c r="O78" s="58"/>
      <c r="P78" s="58"/>
      <c r="Q78" s="58"/>
      <c r="R78" s="58"/>
      <c r="S78" s="58"/>
      <c r="T78" s="58"/>
      <c r="U78" s="58"/>
      <c r="V78" s="58"/>
      <c r="W78" s="58"/>
      <c r="X78" s="58"/>
      <c r="Y78" s="58"/>
      <c r="Z78" s="58"/>
    </row>
    <row r="79" spans="1:26" x14ac:dyDescent="0.2">
      <c r="A79" s="49"/>
      <c r="B79" s="120" t="s">
        <v>58</v>
      </c>
      <c r="C79" s="50"/>
      <c r="D79" s="51"/>
      <c r="E79" s="52"/>
      <c r="F79" s="53"/>
      <c r="G79" s="54"/>
      <c r="H79" s="5"/>
      <c r="I79" s="55"/>
      <c r="J79" s="55"/>
      <c r="K79" s="6"/>
    </row>
    <row r="80" spans="1:26" x14ac:dyDescent="0.2">
      <c r="A80" s="34"/>
      <c r="B80" s="117"/>
      <c r="C80" s="34"/>
      <c r="D80" s="41"/>
      <c r="E80" s="37"/>
      <c r="F80" s="5"/>
      <c r="G80" s="42"/>
      <c r="H80" s="5"/>
      <c r="I80" s="5"/>
      <c r="J80" s="5"/>
      <c r="K80" s="6"/>
    </row>
    <row r="81" spans="1:11" x14ac:dyDescent="0.2">
      <c r="A81" s="59"/>
      <c r="B81" s="121" t="s">
        <v>59</v>
      </c>
      <c r="C81" s="60"/>
      <c r="D81" s="61"/>
      <c r="E81" s="62"/>
      <c r="F81" s="63"/>
      <c r="G81" s="64"/>
      <c r="H81" s="5"/>
      <c r="I81" s="1"/>
      <c r="J81" s="1"/>
      <c r="K81" s="6"/>
    </row>
    <row r="82" spans="1:11" x14ac:dyDescent="0.2">
      <c r="A82" s="34"/>
      <c r="B82" s="117"/>
      <c r="C82" s="34"/>
      <c r="D82" s="41"/>
      <c r="E82" s="37"/>
      <c r="F82" s="5"/>
      <c r="G82" s="42"/>
      <c r="H82" s="5"/>
      <c r="I82" s="5"/>
      <c r="J82" s="5"/>
      <c r="K82" s="6"/>
    </row>
    <row r="83" spans="1:11" ht="72" x14ac:dyDescent="0.2">
      <c r="A83" s="34">
        <f>A77+10</f>
        <v>430</v>
      </c>
      <c r="B83" s="115" t="s">
        <v>60</v>
      </c>
      <c r="C83" s="10" t="s">
        <v>50</v>
      </c>
      <c r="D83" s="13">
        <v>777.45</v>
      </c>
      <c r="E83" s="35"/>
      <c r="F83" s="65"/>
      <c r="G83" s="66">
        <f>D83*E83</f>
        <v>0</v>
      </c>
      <c r="H83" s="5"/>
      <c r="I83" s="11"/>
      <c r="J83" s="11"/>
      <c r="K83" s="6"/>
    </row>
    <row r="84" spans="1:11" x14ac:dyDescent="0.2">
      <c r="A84" s="10"/>
      <c r="B84" s="115"/>
      <c r="C84" s="10"/>
      <c r="D84" s="13"/>
      <c r="E84" s="35"/>
      <c r="F84" s="12"/>
      <c r="G84" s="36"/>
      <c r="H84" s="5"/>
      <c r="I84" s="11"/>
      <c r="J84" s="11"/>
      <c r="K84" s="6"/>
    </row>
    <row r="85" spans="1:11" ht="96" x14ac:dyDescent="0.2">
      <c r="A85" s="34">
        <f>A83+10</f>
        <v>440</v>
      </c>
      <c r="B85" s="115" t="s">
        <v>61</v>
      </c>
      <c r="C85" s="10" t="s">
        <v>22</v>
      </c>
      <c r="D85" s="13">
        <v>1196.81</v>
      </c>
      <c r="E85" s="35"/>
      <c r="F85" s="12"/>
      <c r="G85" s="36">
        <f>D85*E85</f>
        <v>0</v>
      </c>
      <c r="H85" s="5"/>
      <c r="I85" s="11"/>
      <c r="J85" s="11"/>
      <c r="K85" s="6"/>
    </row>
    <row r="86" spans="1:11" x14ac:dyDescent="0.2">
      <c r="A86" s="34"/>
      <c r="B86" s="115"/>
      <c r="C86" s="34"/>
      <c r="D86" s="67"/>
      <c r="E86" s="35"/>
      <c r="F86" s="5"/>
      <c r="G86" s="42"/>
      <c r="H86" s="5"/>
      <c r="I86" s="5"/>
      <c r="J86" s="5"/>
      <c r="K86" s="6"/>
    </row>
    <row r="87" spans="1:11" ht="132" x14ac:dyDescent="0.2">
      <c r="A87" s="34">
        <f>A85+10</f>
        <v>450</v>
      </c>
      <c r="B87" s="115" t="s">
        <v>62</v>
      </c>
      <c r="C87" s="34" t="s">
        <v>22</v>
      </c>
      <c r="D87" s="41">
        <v>649</v>
      </c>
      <c r="E87" s="35"/>
      <c r="F87" s="12"/>
      <c r="G87" s="36">
        <f>D87*E87</f>
        <v>0</v>
      </c>
      <c r="H87" s="36"/>
      <c r="I87" s="57"/>
      <c r="J87" s="11"/>
      <c r="K87" s="6"/>
    </row>
    <row r="88" spans="1:11" x14ac:dyDescent="0.2">
      <c r="A88" s="10"/>
      <c r="B88" s="117"/>
      <c r="C88" s="34"/>
      <c r="D88" s="41"/>
      <c r="E88" s="37"/>
      <c r="F88" s="12"/>
      <c r="G88" s="36"/>
      <c r="H88" s="5"/>
      <c r="I88" s="11"/>
      <c r="J88" s="11"/>
      <c r="K88" s="6"/>
    </row>
    <row r="89" spans="1:11" ht="132" x14ac:dyDescent="0.2">
      <c r="A89" s="34">
        <f>A87+10</f>
        <v>460</v>
      </c>
      <c r="B89" s="115" t="s">
        <v>63</v>
      </c>
      <c r="C89" s="34" t="s">
        <v>22</v>
      </c>
      <c r="D89" s="41">
        <v>547.80999999999995</v>
      </c>
      <c r="E89" s="35"/>
      <c r="F89" s="12"/>
      <c r="G89" s="36">
        <f>D89*E89</f>
        <v>0</v>
      </c>
      <c r="H89" s="36"/>
      <c r="I89" s="57"/>
      <c r="J89" s="11"/>
      <c r="K89" s="6"/>
    </row>
    <row r="90" spans="1:11" x14ac:dyDescent="0.2">
      <c r="A90" s="10"/>
      <c r="B90" s="115"/>
      <c r="C90" s="10"/>
      <c r="D90" s="43"/>
      <c r="E90" s="37"/>
      <c r="F90" s="12"/>
      <c r="G90" s="36"/>
      <c r="H90" s="5"/>
      <c r="I90" s="11"/>
      <c r="J90" s="11"/>
      <c r="K90" s="6"/>
    </row>
    <row r="91" spans="1:11" x14ac:dyDescent="0.2">
      <c r="A91" s="59"/>
      <c r="B91" s="121" t="s">
        <v>64</v>
      </c>
      <c r="C91" s="60"/>
      <c r="D91" s="61"/>
      <c r="E91" s="62"/>
      <c r="F91" s="63"/>
      <c r="G91" s="64"/>
      <c r="H91" s="5"/>
      <c r="I91" s="11"/>
      <c r="J91" s="11"/>
      <c r="K91" s="6"/>
    </row>
    <row r="92" spans="1:11" x14ac:dyDescent="0.2">
      <c r="A92" s="10"/>
      <c r="B92" s="115"/>
      <c r="C92" s="10"/>
      <c r="D92" s="13"/>
      <c r="E92" s="37"/>
      <c r="F92" s="12"/>
      <c r="G92" s="36"/>
      <c r="H92" s="5"/>
      <c r="I92" s="11"/>
      <c r="J92" s="11"/>
      <c r="K92" s="6"/>
    </row>
    <row r="93" spans="1:11" ht="84" x14ac:dyDescent="0.2">
      <c r="A93" s="34">
        <f>A89+10</f>
        <v>470</v>
      </c>
      <c r="B93" s="115" t="s">
        <v>65</v>
      </c>
      <c r="C93" s="10" t="s">
        <v>50</v>
      </c>
      <c r="D93" s="13">
        <v>68.14</v>
      </c>
      <c r="E93" s="35"/>
      <c r="F93" s="65"/>
      <c r="G93" s="66">
        <f>D93*E93</f>
        <v>0</v>
      </c>
      <c r="H93" s="5"/>
      <c r="I93" s="11"/>
      <c r="J93" s="11"/>
      <c r="K93" s="6"/>
    </row>
    <row r="94" spans="1:11" x14ac:dyDescent="0.2">
      <c r="A94" s="10"/>
      <c r="B94" s="115"/>
      <c r="C94" s="10"/>
      <c r="D94" s="13"/>
      <c r="E94" s="37"/>
      <c r="F94" s="12"/>
      <c r="G94" s="66"/>
      <c r="H94" s="5"/>
      <c r="I94" s="11"/>
      <c r="J94" s="11"/>
      <c r="K94" s="6"/>
    </row>
    <row r="95" spans="1:11" ht="60" x14ac:dyDescent="0.2">
      <c r="A95" s="34">
        <f>A93+10</f>
        <v>480</v>
      </c>
      <c r="B95" s="115" t="s">
        <v>66</v>
      </c>
      <c r="C95" s="10" t="s">
        <v>25</v>
      </c>
      <c r="D95" s="13">
        <v>32.630000000000003</v>
      </c>
      <c r="E95" s="35"/>
      <c r="F95" s="65"/>
      <c r="G95" s="66">
        <f>D95*E95</f>
        <v>0</v>
      </c>
      <c r="H95" s="5"/>
      <c r="I95" s="11"/>
      <c r="J95" s="11"/>
      <c r="K95" s="6"/>
    </row>
    <row r="96" spans="1:11" x14ac:dyDescent="0.2">
      <c r="A96" s="10"/>
      <c r="B96" s="115"/>
      <c r="C96" s="10"/>
      <c r="D96" s="13"/>
      <c r="E96" s="37"/>
      <c r="F96" s="12"/>
      <c r="G96" s="66"/>
      <c r="H96" s="5"/>
      <c r="I96" s="11"/>
      <c r="J96" s="11"/>
      <c r="K96" s="6"/>
    </row>
    <row r="97" spans="1:11" ht="48" x14ac:dyDescent="0.2">
      <c r="A97" s="34">
        <f>A95+10</f>
        <v>490</v>
      </c>
      <c r="B97" s="115" t="s">
        <v>67</v>
      </c>
      <c r="C97" s="10" t="s">
        <v>22</v>
      </c>
      <c r="D97" s="13">
        <v>271.95</v>
      </c>
      <c r="E97" s="35"/>
      <c r="F97" s="65"/>
      <c r="G97" s="66">
        <f>D97*E97</f>
        <v>0</v>
      </c>
      <c r="H97" s="5"/>
      <c r="I97" s="11"/>
      <c r="J97" s="11"/>
      <c r="K97" s="6"/>
    </row>
    <row r="98" spans="1:11" x14ac:dyDescent="0.2">
      <c r="A98" s="10"/>
      <c r="B98" s="115"/>
      <c r="C98" s="10"/>
      <c r="D98" s="13"/>
      <c r="E98" s="37"/>
      <c r="F98" s="12"/>
      <c r="G98" s="66"/>
      <c r="H98" s="5"/>
      <c r="I98" s="11"/>
      <c r="J98" s="11"/>
      <c r="K98" s="6"/>
    </row>
    <row r="99" spans="1:11" ht="60" x14ac:dyDescent="0.2">
      <c r="A99" s="34">
        <f>A97+10</f>
        <v>500</v>
      </c>
      <c r="B99" s="115" t="s">
        <v>68</v>
      </c>
      <c r="C99" s="10" t="s">
        <v>25</v>
      </c>
      <c r="D99" s="13">
        <v>8.16</v>
      </c>
      <c r="E99" s="35"/>
      <c r="F99" s="65"/>
      <c r="G99" s="66">
        <f>D99*E99</f>
        <v>0</v>
      </c>
      <c r="H99" s="5"/>
      <c r="I99" s="11"/>
      <c r="J99" s="11"/>
      <c r="K99" s="6"/>
    </row>
    <row r="100" spans="1:11" x14ac:dyDescent="0.2">
      <c r="A100" s="10"/>
      <c r="B100" s="115"/>
      <c r="C100" s="10"/>
      <c r="D100" s="13"/>
      <c r="E100" s="37"/>
      <c r="F100" s="12"/>
      <c r="G100" s="66"/>
      <c r="H100" s="5"/>
      <c r="I100" s="11"/>
      <c r="J100" s="11"/>
      <c r="K100" s="6"/>
    </row>
    <row r="101" spans="1:11" ht="60" x14ac:dyDescent="0.2">
      <c r="A101" s="34">
        <f>A99+10</f>
        <v>510</v>
      </c>
      <c r="B101" s="122" t="s">
        <v>69</v>
      </c>
      <c r="C101" s="10" t="s">
        <v>22</v>
      </c>
      <c r="D101" s="13">
        <v>271.95</v>
      </c>
      <c r="E101" s="35"/>
      <c r="F101" s="12"/>
      <c r="G101" s="66">
        <f>D101*E101</f>
        <v>0</v>
      </c>
      <c r="H101" s="5"/>
      <c r="I101" s="11"/>
      <c r="J101" s="11"/>
      <c r="K101" s="6"/>
    </row>
    <row r="102" spans="1:11" x14ac:dyDescent="0.2">
      <c r="A102" s="10"/>
      <c r="B102" s="115"/>
      <c r="C102" s="10"/>
      <c r="D102" s="13"/>
      <c r="E102" s="37"/>
      <c r="F102" s="12"/>
      <c r="G102" s="66"/>
      <c r="H102" s="5"/>
      <c r="I102" s="11"/>
      <c r="J102" s="11"/>
      <c r="K102" s="6"/>
    </row>
    <row r="103" spans="1:11" x14ac:dyDescent="0.2">
      <c r="A103" s="59"/>
      <c r="B103" s="121" t="s">
        <v>70</v>
      </c>
      <c r="C103" s="60"/>
      <c r="D103" s="61"/>
      <c r="E103" s="62"/>
      <c r="F103" s="63"/>
      <c r="G103" s="64"/>
      <c r="H103" s="5"/>
      <c r="I103" s="11"/>
      <c r="J103" s="11"/>
      <c r="K103" s="6"/>
    </row>
    <row r="104" spans="1:11" x14ac:dyDescent="0.2">
      <c r="A104" s="10"/>
      <c r="B104" s="115"/>
      <c r="C104" s="10"/>
      <c r="D104" s="13"/>
      <c r="E104" s="37"/>
      <c r="F104" s="12"/>
      <c r="G104" s="36"/>
      <c r="H104" s="5"/>
      <c r="I104" s="11"/>
      <c r="J104" s="11"/>
      <c r="K104" s="6"/>
    </row>
    <row r="105" spans="1:11" ht="96" x14ac:dyDescent="0.2">
      <c r="A105" s="34">
        <v>561</v>
      </c>
      <c r="B105" s="115" t="s">
        <v>71</v>
      </c>
      <c r="C105" s="10" t="s">
        <v>22</v>
      </c>
      <c r="D105" s="13">
        <v>90</v>
      </c>
      <c r="E105" s="35"/>
      <c r="F105" s="65"/>
      <c r="G105" s="66">
        <f>D105*E105</f>
        <v>0</v>
      </c>
      <c r="H105" s="5"/>
      <c r="I105" s="11"/>
      <c r="J105" s="11"/>
      <c r="K105" s="6"/>
    </row>
    <row r="106" spans="1:11" x14ac:dyDescent="0.2">
      <c r="A106" s="10"/>
      <c r="B106" s="115"/>
      <c r="C106" s="10"/>
      <c r="D106" s="13"/>
      <c r="E106" s="37"/>
      <c r="F106" s="12"/>
      <c r="G106" s="66"/>
      <c r="H106" s="5"/>
      <c r="I106" s="11"/>
      <c r="J106" s="11"/>
      <c r="K106" s="6"/>
    </row>
    <row r="107" spans="1:11" ht="72" x14ac:dyDescent="0.2">
      <c r="A107" s="34">
        <f>A105+1</f>
        <v>562</v>
      </c>
      <c r="B107" s="115" t="s">
        <v>72</v>
      </c>
      <c r="C107" s="10" t="s">
        <v>22</v>
      </c>
      <c r="D107" s="13">
        <v>170</v>
      </c>
      <c r="E107" s="35"/>
      <c r="F107" s="65"/>
      <c r="G107" s="66">
        <f>D107*E107</f>
        <v>0</v>
      </c>
      <c r="H107" s="5"/>
      <c r="I107" s="11"/>
      <c r="J107" s="11"/>
      <c r="K107" s="6"/>
    </row>
    <row r="108" spans="1:11" x14ac:dyDescent="0.2">
      <c r="A108" s="10"/>
      <c r="B108" s="115"/>
      <c r="C108" s="10" t="s">
        <v>73</v>
      </c>
      <c r="D108" s="13"/>
      <c r="E108" s="37"/>
      <c r="F108" s="12"/>
      <c r="G108" s="66"/>
      <c r="H108" s="5"/>
      <c r="I108" s="11"/>
      <c r="J108" s="11"/>
      <c r="K108" s="6"/>
    </row>
    <row r="109" spans="1:11" ht="60" x14ac:dyDescent="0.2">
      <c r="A109" s="34">
        <f>A107+1</f>
        <v>563</v>
      </c>
      <c r="B109" s="115" t="s">
        <v>74</v>
      </c>
      <c r="C109" s="10" t="s">
        <v>22</v>
      </c>
      <c r="D109" s="13">
        <v>90</v>
      </c>
      <c r="E109" s="35"/>
      <c r="F109" s="65"/>
      <c r="G109" s="66">
        <f>D109*E109</f>
        <v>0</v>
      </c>
      <c r="H109" s="5"/>
      <c r="I109" s="11"/>
      <c r="J109" s="11"/>
      <c r="K109" s="6"/>
    </row>
    <row r="110" spans="1:11" x14ac:dyDescent="0.2">
      <c r="A110" s="10"/>
      <c r="B110" s="115"/>
      <c r="C110" s="10"/>
      <c r="D110" s="13"/>
      <c r="E110" s="37"/>
      <c r="F110" s="12"/>
      <c r="G110" s="66"/>
      <c r="H110" s="5"/>
      <c r="I110" s="11"/>
      <c r="J110" s="11"/>
      <c r="K110" s="6"/>
    </row>
    <row r="111" spans="1:11" ht="84" x14ac:dyDescent="0.2">
      <c r="A111" s="34">
        <f>A109+1</f>
        <v>564</v>
      </c>
      <c r="B111" s="115" t="s">
        <v>75</v>
      </c>
      <c r="C111" s="10" t="s">
        <v>22</v>
      </c>
      <c r="D111" s="13">
        <v>270</v>
      </c>
      <c r="E111" s="35"/>
      <c r="F111" s="65"/>
      <c r="G111" s="66">
        <f>D111*E111</f>
        <v>0</v>
      </c>
      <c r="H111" s="5"/>
      <c r="I111" s="11"/>
      <c r="J111" s="11"/>
      <c r="K111" s="6"/>
    </row>
    <row r="112" spans="1:11" x14ac:dyDescent="0.2">
      <c r="A112" s="10"/>
      <c r="B112" s="115"/>
      <c r="C112" s="10"/>
      <c r="D112" s="13"/>
      <c r="E112" s="37"/>
      <c r="F112" s="12"/>
      <c r="G112" s="66"/>
      <c r="H112" s="5"/>
      <c r="I112" s="11"/>
      <c r="J112" s="11"/>
      <c r="K112" s="6"/>
    </row>
    <row r="113" spans="1:11" ht="48" x14ac:dyDescent="0.2">
      <c r="A113" s="34">
        <f>A111+1</f>
        <v>565</v>
      </c>
      <c r="B113" s="115" t="s">
        <v>76</v>
      </c>
      <c r="C113" s="10" t="s">
        <v>25</v>
      </c>
      <c r="D113" s="13">
        <v>102</v>
      </c>
      <c r="E113" s="35"/>
      <c r="F113" s="12"/>
      <c r="G113" s="66">
        <f>D113*E113</f>
        <v>0</v>
      </c>
      <c r="H113" s="5"/>
      <c r="I113" s="11"/>
      <c r="J113" s="11"/>
      <c r="K113" s="6"/>
    </row>
    <row r="114" spans="1:11" x14ac:dyDescent="0.2">
      <c r="A114" s="10"/>
      <c r="B114" s="115"/>
      <c r="C114" s="10"/>
      <c r="D114" s="13"/>
      <c r="E114" s="37"/>
      <c r="F114" s="12"/>
      <c r="G114" s="66"/>
      <c r="H114" s="5"/>
      <c r="I114" s="11"/>
      <c r="J114" s="11"/>
      <c r="K114" s="6"/>
    </row>
    <row r="115" spans="1:11" x14ac:dyDescent="0.2">
      <c r="A115" s="59"/>
      <c r="B115" s="121" t="s">
        <v>77</v>
      </c>
      <c r="C115" s="60"/>
      <c r="D115" s="61"/>
      <c r="E115" s="62"/>
      <c r="F115" s="63"/>
      <c r="G115" s="64"/>
      <c r="H115" s="5"/>
      <c r="I115" s="11"/>
      <c r="J115" s="11"/>
      <c r="K115" s="6"/>
    </row>
    <row r="116" spans="1:11" x14ac:dyDescent="0.2">
      <c r="A116" s="10"/>
      <c r="B116" s="115"/>
      <c r="C116" s="10"/>
      <c r="D116" s="13"/>
      <c r="E116" s="37"/>
      <c r="F116" s="12"/>
      <c r="G116" s="36"/>
      <c r="H116" s="5"/>
      <c r="I116" s="11"/>
      <c r="J116" s="11"/>
      <c r="K116" s="6"/>
    </row>
    <row r="117" spans="1:11" ht="96" x14ac:dyDescent="0.2">
      <c r="A117" s="34">
        <f>A113+1</f>
        <v>566</v>
      </c>
      <c r="B117" s="115" t="s">
        <v>78</v>
      </c>
      <c r="C117" s="10" t="s">
        <v>22</v>
      </c>
      <c r="D117" s="13">
        <v>26</v>
      </c>
      <c r="E117" s="35"/>
      <c r="F117" s="65"/>
      <c r="G117" s="66">
        <f>D117*E117</f>
        <v>0</v>
      </c>
      <c r="H117" s="5"/>
      <c r="I117" s="11"/>
      <c r="J117" s="11"/>
      <c r="K117" s="6"/>
    </row>
    <row r="118" spans="1:11" x14ac:dyDescent="0.2">
      <c r="A118" s="10"/>
      <c r="B118" s="115"/>
      <c r="C118" s="10"/>
      <c r="D118" s="13"/>
      <c r="E118" s="37"/>
      <c r="F118" s="12"/>
      <c r="G118" s="66"/>
      <c r="H118" s="5"/>
      <c r="I118" s="11"/>
      <c r="J118" s="11"/>
      <c r="K118" s="6"/>
    </row>
    <row r="119" spans="1:11" ht="48" x14ac:dyDescent="0.2">
      <c r="A119" s="34">
        <f>A117+1</f>
        <v>567</v>
      </c>
      <c r="B119" s="115" t="s">
        <v>79</v>
      </c>
      <c r="C119" s="10" t="s">
        <v>22</v>
      </c>
      <c r="D119" s="13">
        <v>104</v>
      </c>
      <c r="E119" s="35"/>
      <c r="F119" s="65"/>
      <c r="G119" s="66">
        <f>D119*E119</f>
        <v>0</v>
      </c>
      <c r="H119" s="66"/>
      <c r="I119" s="57"/>
      <c r="J119" s="11"/>
      <c r="K119" s="6"/>
    </row>
    <row r="120" spans="1:11" x14ac:dyDescent="0.2">
      <c r="A120" s="10"/>
      <c r="B120" s="115"/>
      <c r="C120" s="10"/>
      <c r="D120" s="13"/>
      <c r="E120" s="37"/>
      <c r="F120" s="12"/>
      <c r="G120" s="66"/>
      <c r="H120" s="5"/>
      <c r="I120" s="11"/>
      <c r="J120" s="11"/>
      <c r="K120" s="6"/>
    </row>
    <row r="121" spans="1:11" ht="96" x14ac:dyDescent="0.2">
      <c r="A121" s="34">
        <f>A119+1</f>
        <v>568</v>
      </c>
      <c r="B121" s="115" t="s">
        <v>80</v>
      </c>
      <c r="C121" s="10" t="s">
        <v>22</v>
      </c>
      <c r="D121" s="13">
        <v>620.25</v>
      </c>
      <c r="E121" s="35"/>
      <c r="F121" s="65"/>
      <c r="G121" s="66">
        <f>D121*E121</f>
        <v>0</v>
      </c>
      <c r="H121" s="5"/>
      <c r="I121" s="11"/>
      <c r="J121" s="11"/>
      <c r="K121" s="6"/>
    </row>
    <row r="122" spans="1:11" x14ac:dyDescent="0.2">
      <c r="A122" s="10"/>
      <c r="B122" s="115"/>
      <c r="C122" s="10"/>
      <c r="D122" s="13"/>
      <c r="E122" s="37"/>
      <c r="F122" s="12"/>
      <c r="G122" s="66"/>
      <c r="H122" s="5"/>
      <c r="I122" s="11"/>
      <c r="J122" s="11"/>
      <c r="K122" s="6"/>
    </row>
    <row r="123" spans="1:11" x14ac:dyDescent="0.2">
      <c r="A123" s="49"/>
      <c r="B123" s="120" t="s">
        <v>81</v>
      </c>
      <c r="C123" s="50"/>
      <c r="D123" s="51"/>
      <c r="E123" s="52"/>
      <c r="F123" s="53"/>
      <c r="G123" s="54"/>
      <c r="H123" s="5"/>
      <c r="I123" s="55"/>
      <c r="J123" s="55"/>
      <c r="K123" s="6"/>
    </row>
    <row r="124" spans="1:11" x14ac:dyDescent="0.2">
      <c r="A124" s="29"/>
      <c r="B124" s="116" t="s">
        <v>82</v>
      </c>
      <c r="C124" s="30"/>
      <c r="D124" s="31"/>
      <c r="E124" s="38"/>
      <c r="F124" s="33"/>
      <c r="G124" s="39"/>
      <c r="H124" s="5"/>
      <c r="I124" s="5"/>
      <c r="J124" s="5"/>
      <c r="K124" s="6"/>
    </row>
    <row r="125" spans="1:11" x14ac:dyDescent="0.2">
      <c r="A125" s="34"/>
      <c r="B125" s="117"/>
      <c r="C125" s="34"/>
      <c r="D125" s="41"/>
      <c r="E125" s="37"/>
      <c r="F125" s="5"/>
      <c r="G125" s="42"/>
      <c r="H125" s="5"/>
      <c r="I125" s="5"/>
      <c r="J125" s="5"/>
      <c r="K125" s="6"/>
    </row>
    <row r="126" spans="1:11" ht="84" x14ac:dyDescent="0.2">
      <c r="A126" s="34">
        <v>570</v>
      </c>
      <c r="B126" s="115" t="s">
        <v>83</v>
      </c>
      <c r="C126" s="10" t="s">
        <v>38</v>
      </c>
      <c r="D126" s="13">
        <v>4</v>
      </c>
      <c r="E126" s="35"/>
      <c r="F126" s="12"/>
      <c r="G126" s="36">
        <f>D126*E126</f>
        <v>0</v>
      </c>
      <c r="H126" s="68"/>
      <c r="I126" s="36"/>
      <c r="J126" s="11"/>
      <c r="K126" s="6"/>
    </row>
    <row r="127" spans="1:11" x14ac:dyDescent="0.2">
      <c r="A127" s="10"/>
      <c r="B127" s="115"/>
      <c r="C127" s="10"/>
      <c r="D127" s="13"/>
      <c r="E127" s="37"/>
      <c r="F127" s="12"/>
      <c r="G127" s="36"/>
      <c r="H127" s="5"/>
      <c r="I127" s="11"/>
      <c r="J127" s="11"/>
      <c r="K127" s="6"/>
    </row>
    <row r="128" spans="1:11" ht="108" x14ac:dyDescent="0.2">
      <c r="A128" s="34">
        <v>590</v>
      </c>
      <c r="B128" s="115" t="s">
        <v>84</v>
      </c>
      <c r="C128" s="10" t="s">
        <v>38</v>
      </c>
      <c r="D128" s="13">
        <v>2</v>
      </c>
      <c r="E128" s="35"/>
      <c r="F128" s="12"/>
      <c r="G128" s="36">
        <f>D128*E128</f>
        <v>0</v>
      </c>
      <c r="H128" s="5"/>
      <c r="I128" s="11"/>
      <c r="J128" s="11"/>
      <c r="K128" s="6"/>
    </row>
    <row r="129" spans="1:11" x14ac:dyDescent="0.2">
      <c r="A129" s="34"/>
      <c r="B129" s="115"/>
      <c r="C129" s="10"/>
      <c r="D129" s="13"/>
      <c r="E129" s="37"/>
      <c r="F129" s="12"/>
      <c r="G129" s="36"/>
      <c r="H129" s="5"/>
      <c r="I129" s="11"/>
      <c r="J129" s="11"/>
      <c r="K129" s="6"/>
    </row>
    <row r="130" spans="1:11" ht="120" x14ac:dyDescent="0.2">
      <c r="A130" s="34">
        <f>A128+10</f>
        <v>600</v>
      </c>
      <c r="B130" s="115" t="s">
        <v>85</v>
      </c>
      <c r="C130" s="10" t="s">
        <v>38</v>
      </c>
      <c r="D130" s="13">
        <v>2</v>
      </c>
      <c r="E130" s="35"/>
      <c r="F130" s="12"/>
      <c r="G130" s="36">
        <f>D130*E130</f>
        <v>0</v>
      </c>
      <c r="H130" s="5"/>
      <c r="I130" s="11"/>
      <c r="J130" s="11"/>
      <c r="K130" s="6"/>
    </row>
    <row r="131" spans="1:11" x14ac:dyDescent="0.2">
      <c r="A131" s="10"/>
      <c r="B131" s="117"/>
      <c r="C131" s="34"/>
      <c r="D131" s="41"/>
      <c r="E131" s="37"/>
      <c r="F131" s="5"/>
      <c r="G131" s="42"/>
      <c r="H131" s="5"/>
      <c r="I131" s="5"/>
      <c r="J131" s="5"/>
      <c r="K131" s="6"/>
    </row>
    <row r="132" spans="1:11" x14ac:dyDescent="0.2">
      <c r="A132" s="29"/>
      <c r="B132" s="116" t="s">
        <v>86</v>
      </c>
      <c r="C132" s="30"/>
      <c r="D132" s="31"/>
      <c r="E132" s="38"/>
      <c r="F132" s="33"/>
      <c r="G132" s="39"/>
      <c r="H132" s="5"/>
      <c r="I132" s="5"/>
      <c r="J132" s="5"/>
      <c r="K132" s="6"/>
    </row>
    <row r="133" spans="1:11" x14ac:dyDescent="0.2">
      <c r="A133" s="34"/>
      <c r="B133" s="117"/>
      <c r="C133" s="34"/>
      <c r="D133" s="41"/>
      <c r="E133" s="37"/>
      <c r="F133" s="5"/>
      <c r="G133" s="42"/>
      <c r="H133" s="5"/>
      <c r="I133" s="5"/>
      <c r="J133" s="5"/>
      <c r="K133" s="6"/>
    </row>
    <row r="134" spans="1:11" ht="96" x14ac:dyDescent="0.2">
      <c r="A134" s="34">
        <f>A130+10</f>
        <v>610</v>
      </c>
      <c r="B134" s="115" t="s">
        <v>87</v>
      </c>
      <c r="C134" s="10" t="s">
        <v>38</v>
      </c>
      <c r="D134" s="13">
        <v>1</v>
      </c>
      <c r="E134" s="35"/>
      <c r="F134" s="12"/>
      <c r="G134" s="36">
        <f>D134*E134</f>
        <v>0</v>
      </c>
      <c r="H134" s="5"/>
      <c r="I134" s="11"/>
      <c r="J134" s="11"/>
      <c r="K134" s="6"/>
    </row>
    <row r="135" spans="1:11" x14ac:dyDescent="0.2">
      <c r="A135" s="10"/>
      <c r="B135" s="115"/>
      <c r="C135" s="10"/>
      <c r="D135" s="13"/>
      <c r="E135" s="37"/>
      <c r="F135" s="12"/>
      <c r="G135" s="36"/>
      <c r="H135" s="5"/>
      <c r="I135" s="11"/>
      <c r="J135" s="11"/>
      <c r="K135" s="6"/>
    </row>
    <row r="136" spans="1:11" ht="96" x14ac:dyDescent="0.2">
      <c r="A136" s="10">
        <f>A134+10</f>
        <v>620</v>
      </c>
      <c r="B136" s="115" t="s">
        <v>88</v>
      </c>
      <c r="C136" s="10" t="s">
        <v>38</v>
      </c>
      <c r="D136" s="13">
        <v>1</v>
      </c>
      <c r="E136" s="35"/>
      <c r="F136" s="12"/>
      <c r="G136" s="36">
        <f>D136*E136</f>
        <v>0</v>
      </c>
      <c r="H136" s="5"/>
      <c r="I136" s="11"/>
      <c r="J136" s="11"/>
      <c r="K136" s="6"/>
    </row>
    <row r="137" spans="1:11" x14ac:dyDescent="0.2">
      <c r="A137" s="34"/>
      <c r="B137" s="117"/>
      <c r="C137" s="34"/>
      <c r="D137" s="41"/>
      <c r="E137" s="37"/>
      <c r="F137" s="5"/>
      <c r="G137" s="42"/>
      <c r="H137" s="5"/>
      <c r="I137" s="5"/>
      <c r="J137" s="5"/>
      <c r="K137" s="6"/>
    </row>
    <row r="138" spans="1:11" ht="96" x14ac:dyDescent="0.2">
      <c r="A138" s="10">
        <v>641</v>
      </c>
      <c r="B138" s="115" t="s">
        <v>89</v>
      </c>
      <c r="C138" s="10" t="s">
        <v>38</v>
      </c>
      <c r="D138" s="13">
        <v>1</v>
      </c>
      <c r="E138" s="14"/>
      <c r="F138" s="12"/>
      <c r="G138" s="36">
        <f>D138*E138</f>
        <v>0</v>
      </c>
      <c r="H138" s="11"/>
      <c r="I138" s="11"/>
      <c r="J138" s="11"/>
      <c r="K138" s="69"/>
    </row>
    <row r="139" spans="1:11" x14ac:dyDescent="0.2">
      <c r="A139" s="10"/>
      <c r="B139" s="117"/>
      <c r="C139" s="34"/>
      <c r="D139" s="41"/>
      <c r="E139" s="37"/>
      <c r="F139" s="5"/>
      <c r="G139" s="42"/>
      <c r="H139" s="5"/>
      <c r="I139" s="5"/>
      <c r="J139" s="5"/>
      <c r="K139" s="6"/>
    </row>
    <row r="140" spans="1:11" ht="108" x14ac:dyDescent="0.2">
      <c r="A140" s="34">
        <v>650</v>
      </c>
      <c r="B140" s="115" t="s">
        <v>90</v>
      </c>
      <c r="C140" s="34" t="s">
        <v>38</v>
      </c>
      <c r="D140" s="13">
        <v>4</v>
      </c>
      <c r="E140" s="35"/>
      <c r="F140" s="12"/>
      <c r="G140" s="36">
        <f>D140*E140</f>
        <v>0</v>
      </c>
      <c r="H140" s="5"/>
      <c r="I140" s="5"/>
      <c r="J140" s="5"/>
      <c r="K140" s="6"/>
    </row>
    <row r="141" spans="1:11" x14ac:dyDescent="0.2">
      <c r="A141" s="10"/>
      <c r="B141" s="115"/>
      <c r="C141" s="34"/>
      <c r="D141" s="13"/>
      <c r="E141" s="37"/>
      <c r="F141" s="12"/>
      <c r="G141" s="36"/>
      <c r="H141" s="5"/>
      <c r="I141" s="5"/>
      <c r="J141" s="5"/>
      <c r="K141" s="6"/>
    </row>
    <row r="142" spans="1:11" x14ac:dyDescent="0.2">
      <c r="A142" s="29"/>
      <c r="B142" s="116" t="s">
        <v>91</v>
      </c>
      <c r="C142" s="30"/>
      <c r="D142" s="31"/>
      <c r="E142" s="38"/>
      <c r="F142" s="33"/>
      <c r="G142" s="39"/>
      <c r="H142" s="5"/>
      <c r="I142" s="5"/>
      <c r="J142" s="5"/>
      <c r="K142" s="6"/>
    </row>
    <row r="143" spans="1:11" x14ac:dyDescent="0.2">
      <c r="A143" s="34"/>
      <c r="B143" s="117"/>
      <c r="C143" s="34"/>
      <c r="D143" s="41"/>
      <c r="E143" s="37"/>
      <c r="F143" s="5"/>
      <c r="G143" s="42"/>
      <c r="H143" s="5"/>
      <c r="I143" s="5"/>
      <c r="J143" s="5"/>
      <c r="K143" s="6"/>
    </row>
    <row r="144" spans="1:11" ht="108" x14ac:dyDescent="0.2">
      <c r="A144" s="10">
        <f>A140+10</f>
        <v>660</v>
      </c>
      <c r="B144" s="115" t="s">
        <v>92</v>
      </c>
      <c r="C144" s="10" t="s">
        <v>38</v>
      </c>
      <c r="D144" s="13">
        <v>1</v>
      </c>
      <c r="E144" s="35"/>
      <c r="F144" s="12"/>
      <c r="G144" s="36">
        <f>D144*E144</f>
        <v>0</v>
      </c>
      <c r="H144" s="5"/>
      <c r="I144" s="11"/>
      <c r="J144" s="11"/>
      <c r="K144" s="6"/>
    </row>
    <row r="145" spans="1:11" x14ac:dyDescent="0.2">
      <c r="A145" s="10"/>
      <c r="B145" s="115"/>
      <c r="C145" s="10"/>
      <c r="D145" s="13"/>
      <c r="E145" s="37"/>
      <c r="F145" s="12"/>
      <c r="G145" s="36"/>
      <c r="H145" s="5"/>
      <c r="I145" s="11"/>
      <c r="J145" s="11"/>
      <c r="K145" s="6"/>
    </row>
    <row r="146" spans="1:11" ht="120" x14ac:dyDescent="0.2">
      <c r="A146" s="10">
        <f>A144+10</f>
        <v>670</v>
      </c>
      <c r="B146" s="115" t="s">
        <v>93</v>
      </c>
      <c r="C146" s="10" t="s">
        <v>38</v>
      </c>
      <c r="D146" s="13">
        <v>1</v>
      </c>
      <c r="E146" s="35"/>
      <c r="F146" s="12"/>
      <c r="G146" s="36">
        <f>D146*E146</f>
        <v>0</v>
      </c>
      <c r="H146" s="5"/>
      <c r="I146" s="11"/>
      <c r="J146" s="11"/>
      <c r="K146" s="6"/>
    </row>
    <row r="147" spans="1:11" x14ac:dyDescent="0.2">
      <c r="A147" s="34"/>
      <c r="B147" s="117"/>
      <c r="C147" s="34"/>
      <c r="D147" s="41"/>
      <c r="E147" s="37"/>
      <c r="F147" s="5"/>
      <c r="G147" s="42"/>
      <c r="H147" s="5"/>
      <c r="I147" s="5"/>
      <c r="J147" s="5"/>
      <c r="K147" s="6"/>
    </row>
    <row r="148" spans="1:11" ht="108" x14ac:dyDescent="0.2">
      <c r="A148" s="10">
        <f>A146+10</f>
        <v>680</v>
      </c>
      <c r="B148" s="115" t="s">
        <v>94</v>
      </c>
      <c r="C148" s="10" t="s">
        <v>38</v>
      </c>
      <c r="D148" s="13">
        <v>1</v>
      </c>
      <c r="E148" s="35"/>
      <c r="F148" s="12"/>
      <c r="G148" s="36">
        <f>D148*E148</f>
        <v>0</v>
      </c>
      <c r="H148" s="5"/>
      <c r="I148" s="11"/>
      <c r="J148" s="11"/>
      <c r="K148" s="6"/>
    </row>
    <row r="149" spans="1:11" x14ac:dyDescent="0.2">
      <c r="A149" s="34"/>
      <c r="B149" s="115"/>
      <c r="C149" s="10"/>
      <c r="D149" s="13"/>
      <c r="E149" s="37"/>
      <c r="F149" s="12"/>
      <c r="G149" s="36"/>
      <c r="H149" s="5"/>
      <c r="I149" s="11"/>
      <c r="J149" s="11"/>
      <c r="K149" s="6"/>
    </row>
    <row r="150" spans="1:11" ht="120" x14ac:dyDescent="0.2">
      <c r="A150" s="10">
        <f>A148+10</f>
        <v>690</v>
      </c>
      <c r="B150" s="115" t="s">
        <v>95</v>
      </c>
      <c r="C150" s="10" t="s">
        <v>38</v>
      </c>
      <c r="D150" s="13">
        <v>1</v>
      </c>
      <c r="E150" s="35"/>
      <c r="F150" s="12"/>
      <c r="G150" s="36">
        <f>D150*E150</f>
        <v>0</v>
      </c>
      <c r="H150" s="5"/>
      <c r="I150" s="11"/>
      <c r="J150" s="11"/>
      <c r="K150" s="6"/>
    </row>
    <row r="151" spans="1:11" x14ac:dyDescent="0.2">
      <c r="A151" s="10"/>
      <c r="B151" s="115"/>
      <c r="C151" s="6"/>
      <c r="D151" s="6"/>
      <c r="E151" s="6"/>
      <c r="F151" s="6"/>
      <c r="G151" s="6"/>
      <c r="H151" s="5"/>
      <c r="I151" s="11"/>
      <c r="J151" s="11"/>
      <c r="K151" s="6"/>
    </row>
    <row r="152" spans="1:11" ht="96" x14ac:dyDescent="0.2">
      <c r="A152" s="10">
        <f>A150+1</f>
        <v>691</v>
      </c>
      <c r="B152" s="115" t="s">
        <v>96</v>
      </c>
      <c r="C152" s="10" t="s">
        <v>38</v>
      </c>
      <c r="D152" s="13">
        <v>1</v>
      </c>
      <c r="E152" s="35"/>
      <c r="F152" s="12"/>
      <c r="G152" s="36">
        <f>D152*E152</f>
        <v>0</v>
      </c>
      <c r="H152" s="5"/>
      <c r="I152" s="11"/>
      <c r="J152" s="11"/>
      <c r="K152" s="6"/>
    </row>
    <row r="153" spans="1:11" x14ac:dyDescent="0.2">
      <c r="A153" s="34"/>
      <c r="B153" s="115"/>
      <c r="C153" s="10"/>
      <c r="D153" s="13"/>
      <c r="E153" s="35"/>
      <c r="F153" s="12"/>
      <c r="G153" s="36"/>
      <c r="H153" s="5"/>
      <c r="I153" s="11"/>
      <c r="J153" s="11"/>
      <c r="K153" s="6"/>
    </row>
    <row r="154" spans="1:11" ht="96" x14ac:dyDescent="0.2">
      <c r="A154" s="10">
        <f>A152+1</f>
        <v>692</v>
      </c>
      <c r="B154" s="115" t="s">
        <v>97</v>
      </c>
      <c r="C154" s="10" t="s">
        <v>38</v>
      </c>
      <c r="D154" s="13">
        <v>1</v>
      </c>
      <c r="E154" s="35"/>
      <c r="F154" s="12"/>
      <c r="G154" s="36">
        <f>D154*E154</f>
        <v>0</v>
      </c>
      <c r="H154" s="5"/>
      <c r="I154" s="11"/>
      <c r="J154" s="11"/>
      <c r="K154" s="6"/>
    </row>
    <row r="155" spans="1:11" x14ac:dyDescent="0.2">
      <c r="A155" s="34"/>
      <c r="B155" s="115"/>
      <c r="C155" s="10"/>
      <c r="D155" s="13"/>
      <c r="E155" s="35"/>
      <c r="F155" s="12"/>
      <c r="G155" s="36"/>
      <c r="H155" s="5"/>
      <c r="I155" s="11"/>
      <c r="J155" s="11"/>
      <c r="K155" s="6"/>
    </row>
    <row r="156" spans="1:11" ht="96" x14ac:dyDescent="0.2">
      <c r="A156" s="10">
        <f>A154+1</f>
        <v>693</v>
      </c>
      <c r="B156" s="115" t="s">
        <v>98</v>
      </c>
      <c r="C156" s="10" t="s">
        <v>38</v>
      </c>
      <c r="D156" s="13">
        <v>1</v>
      </c>
      <c r="E156" s="35"/>
      <c r="F156" s="12"/>
      <c r="G156" s="36">
        <f>D156*E156</f>
        <v>0</v>
      </c>
      <c r="H156" s="5"/>
      <c r="I156" s="11"/>
      <c r="J156" s="11"/>
      <c r="K156" s="6"/>
    </row>
    <row r="157" spans="1:11" x14ac:dyDescent="0.2">
      <c r="A157" s="34"/>
      <c r="B157" s="115"/>
      <c r="C157" s="10"/>
      <c r="D157" s="13"/>
      <c r="E157" s="35"/>
      <c r="F157" s="12"/>
      <c r="G157" s="36"/>
      <c r="H157" s="5"/>
      <c r="I157" s="11"/>
      <c r="J157" s="11"/>
      <c r="K157" s="6"/>
    </row>
    <row r="158" spans="1:11" ht="84" x14ac:dyDescent="0.2">
      <c r="A158" s="10">
        <v>696</v>
      </c>
      <c r="B158" s="115" t="s">
        <v>99</v>
      </c>
      <c r="C158" s="10" t="s">
        <v>38</v>
      </c>
      <c r="D158" s="13">
        <v>1</v>
      </c>
      <c r="E158" s="36"/>
      <c r="F158" s="12"/>
      <c r="G158" s="36">
        <f>D158*E158</f>
        <v>0</v>
      </c>
      <c r="H158" s="36"/>
      <c r="I158" s="57"/>
      <c r="J158" s="11"/>
      <c r="K158" s="6"/>
    </row>
    <row r="159" spans="1:11" x14ac:dyDescent="0.2">
      <c r="A159" s="34"/>
      <c r="B159" s="115"/>
      <c r="C159" s="10"/>
      <c r="D159" s="13"/>
      <c r="E159" s="35"/>
      <c r="F159" s="12"/>
      <c r="G159" s="36"/>
      <c r="H159" s="5"/>
      <c r="I159" s="11"/>
      <c r="J159" s="11"/>
      <c r="K159" s="6"/>
    </row>
    <row r="160" spans="1:11" x14ac:dyDescent="0.2">
      <c r="A160" s="49"/>
      <c r="B160" s="123" t="s">
        <v>100</v>
      </c>
      <c r="C160" s="50"/>
      <c r="D160" s="70"/>
      <c r="E160" s="52"/>
      <c r="F160" s="53"/>
      <c r="G160" s="54"/>
      <c r="H160" s="5"/>
      <c r="I160" s="55"/>
      <c r="J160" s="55"/>
      <c r="K160" s="6"/>
    </row>
    <row r="161" spans="1:11" x14ac:dyDescent="0.2">
      <c r="A161" s="29"/>
      <c r="B161" s="116" t="s">
        <v>101</v>
      </c>
      <c r="C161" s="30"/>
      <c r="D161" s="31"/>
      <c r="E161" s="38"/>
      <c r="F161" s="33"/>
      <c r="G161" s="39"/>
      <c r="H161" s="5"/>
      <c r="I161" s="5"/>
      <c r="J161" s="5"/>
      <c r="K161" s="6"/>
    </row>
    <row r="162" spans="1:11" x14ac:dyDescent="0.2">
      <c r="A162" s="34"/>
      <c r="B162" s="117"/>
      <c r="C162" s="34"/>
      <c r="D162" s="41"/>
      <c r="E162" s="37"/>
      <c r="F162" s="5"/>
      <c r="G162" s="42"/>
      <c r="H162" s="5"/>
      <c r="I162" s="5"/>
      <c r="J162" s="5"/>
      <c r="K162" s="6"/>
    </row>
    <row r="163" spans="1:11" ht="60" x14ac:dyDescent="0.2">
      <c r="A163" s="34">
        <v>700</v>
      </c>
      <c r="B163" s="115" t="s">
        <v>102</v>
      </c>
      <c r="C163" s="10" t="s">
        <v>25</v>
      </c>
      <c r="D163" s="10">
        <v>65.599999999999994</v>
      </c>
      <c r="E163" s="35"/>
      <c r="F163" s="5"/>
      <c r="G163" s="42">
        <f>D163*E163</f>
        <v>0</v>
      </c>
      <c r="H163" s="5"/>
      <c r="I163" s="5"/>
      <c r="J163" s="5"/>
      <c r="K163" s="6"/>
    </row>
    <row r="164" spans="1:11" x14ac:dyDescent="0.2">
      <c r="A164" s="34"/>
      <c r="B164" s="117"/>
      <c r="C164" s="10"/>
      <c r="D164" s="10"/>
      <c r="E164" s="37"/>
      <c r="F164" s="5"/>
      <c r="G164" s="42"/>
      <c r="H164" s="5"/>
      <c r="I164" s="5"/>
      <c r="J164" s="5"/>
      <c r="K164" s="6"/>
    </row>
    <row r="165" spans="1:11" ht="48" x14ac:dyDescent="0.2">
      <c r="A165" s="34">
        <f>A163+10</f>
        <v>710</v>
      </c>
      <c r="B165" s="115" t="s">
        <v>103</v>
      </c>
      <c r="C165" s="10" t="s">
        <v>25</v>
      </c>
      <c r="D165" s="10">
        <v>57.22</v>
      </c>
      <c r="E165" s="35"/>
      <c r="F165" s="5"/>
      <c r="G165" s="42">
        <f>D165*E165</f>
        <v>0</v>
      </c>
      <c r="H165" s="5"/>
      <c r="I165" s="5"/>
      <c r="J165" s="5"/>
      <c r="K165" s="6"/>
    </row>
    <row r="166" spans="1:11" x14ac:dyDescent="0.2">
      <c r="A166" s="34"/>
      <c r="B166" s="117"/>
      <c r="C166" s="10"/>
      <c r="D166" s="10"/>
      <c r="E166" s="37"/>
      <c r="F166" s="5"/>
      <c r="G166" s="42"/>
      <c r="H166" s="5"/>
      <c r="I166" s="5"/>
      <c r="J166" s="5"/>
      <c r="K166" s="6"/>
    </row>
    <row r="167" spans="1:11" ht="60" x14ac:dyDescent="0.2">
      <c r="A167" s="34">
        <f>A165+10</f>
        <v>720</v>
      </c>
      <c r="B167" s="115" t="s">
        <v>104</v>
      </c>
      <c r="C167" s="10" t="s">
        <v>25</v>
      </c>
      <c r="D167" s="71">
        <v>1</v>
      </c>
      <c r="E167" s="35"/>
      <c r="F167" s="5"/>
      <c r="G167" s="42">
        <f>D167*E167</f>
        <v>0</v>
      </c>
      <c r="H167" s="5"/>
      <c r="I167" s="5"/>
      <c r="J167" s="5"/>
      <c r="K167" s="6"/>
    </row>
    <row r="168" spans="1:11" x14ac:dyDescent="0.2">
      <c r="A168" s="34"/>
      <c r="B168" s="117"/>
      <c r="C168" s="10"/>
      <c r="D168" s="10"/>
      <c r="E168" s="37"/>
      <c r="F168" s="5"/>
      <c r="G168" s="42"/>
      <c r="H168" s="5"/>
      <c r="I168" s="5"/>
      <c r="J168" s="5"/>
      <c r="K168" s="6"/>
    </row>
    <row r="169" spans="1:11" ht="60" x14ac:dyDescent="0.2">
      <c r="A169" s="34">
        <f>A167+10</f>
        <v>730</v>
      </c>
      <c r="B169" s="115" t="s">
        <v>105</v>
      </c>
      <c r="C169" s="10" t="s">
        <v>25</v>
      </c>
      <c r="D169" s="10">
        <v>28.06</v>
      </c>
      <c r="E169" s="35"/>
      <c r="F169" s="5"/>
      <c r="G169" s="42">
        <f>D169*E169</f>
        <v>0</v>
      </c>
      <c r="H169" s="5"/>
      <c r="I169" s="5"/>
      <c r="J169" s="5"/>
      <c r="K169" s="6"/>
    </row>
    <row r="170" spans="1:11" x14ac:dyDescent="0.2">
      <c r="A170" s="34"/>
      <c r="B170" s="115"/>
      <c r="C170" s="10"/>
      <c r="D170" s="10"/>
      <c r="E170" s="37"/>
      <c r="F170" s="5"/>
      <c r="G170" s="42"/>
      <c r="H170" s="5"/>
      <c r="I170" s="5"/>
      <c r="J170" s="5"/>
      <c r="K170" s="6"/>
    </row>
    <row r="171" spans="1:11" ht="48" x14ac:dyDescent="0.2">
      <c r="A171" s="34">
        <f>A169+10</f>
        <v>740</v>
      </c>
      <c r="B171" s="115" t="s">
        <v>106</v>
      </c>
      <c r="C171" s="10" t="s">
        <v>22</v>
      </c>
      <c r="D171" s="71">
        <v>32</v>
      </c>
      <c r="E171" s="72"/>
      <c r="F171" s="5"/>
      <c r="G171" s="42">
        <f>D171*E171</f>
        <v>0</v>
      </c>
      <c r="H171" s="5"/>
      <c r="I171" s="5"/>
      <c r="J171" s="5"/>
      <c r="K171" s="6"/>
    </row>
    <row r="172" spans="1:11" x14ac:dyDescent="0.2">
      <c r="A172" s="34"/>
      <c r="B172" s="117"/>
      <c r="C172" s="10"/>
      <c r="D172" s="10"/>
      <c r="E172" s="37"/>
      <c r="F172" s="5"/>
      <c r="G172" s="42"/>
      <c r="H172" s="5"/>
      <c r="I172" s="5"/>
      <c r="J172" s="5"/>
      <c r="K172" s="6"/>
    </row>
    <row r="173" spans="1:11" ht="72" x14ac:dyDescent="0.2">
      <c r="A173" s="34">
        <f>A171+10</f>
        <v>750</v>
      </c>
      <c r="B173" s="115" t="s">
        <v>107</v>
      </c>
      <c r="C173" s="10" t="s">
        <v>25</v>
      </c>
      <c r="D173" s="10">
        <v>15.33</v>
      </c>
      <c r="E173" s="35"/>
      <c r="F173" s="5"/>
      <c r="G173" s="42">
        <f>D173*E173</f>
        <v>0</v>
      </c>
      <c r="H173" s="5"/>
      <c r="I173" s="5"/>
      <c r="J173" s="5"/>
      <c r="K173" s="6"/>
    </row>
    <row r="174" spans="1:11" x14ac:dyDescent="0.2">
      <c r="A174" s="34"/>
      <c r="B174" s="115"/>
      <c r="C174" s="10"/>
      <c r="D174" s="10"/>
      <c r="E174" s="37"/>
      <c r="F174" s="5"/>
      <c r="G174" s="42"/>
      <c r="H174" s="5"/>
      <c r="I174" s="5"/>
      <c r="J174" s="5"/>
      <c r="K174" s="6"/>
    </row>
    <row r="175" spans="1:11" ht="84" x14ac:dyDescent="0.2">
      <c r="A175" s="34">
        <f>A173+10</f>
        <v>760</v>
      </c>
      <c r="B175" s="115" t="s">
        <v>108</v>
      </c>
      <c r="C175" s="10" t="s">
        <v>109</v>
      </c>
      <c r="D175" s="13">
        <v>1191.33</v>
      </c>
      <c r="E175" s="35"/>
      <c r="F175" s="5"/>
      <c r="G175" s="42">
        <f>D175*E175</f>
        <v>0</v>
      </c>
      <c r="H175" s="5"/>
      <c r="I175" s="5"/>
      <c r="J175" s="5"/>
      <c r="K175" s="6"/>
    </row>
    <row r="176" spans="1:11" ht="15" x14ac:dyDescent="0.2">
      <c r="A176" s="34"/>
      <c r="B176" s="124"/>
      <c r="C176" s="73"/>
      <c r="D176" s="10"/>
      <c r="E176" s="37"/>
      <c r="F176" s="5"/>
      <c r="G176" s="42"/>
      <c r="H176" s="5"/>
      <c r="I176" s="5"/>
      <c r="J176" s="5"/>
      <c r="K176" s="6"/>
    </row>
    <row r="177" spans="1:11" ht="72" x14ac:dyDescent="0.2">
      <c r="A177" s="34">
        <f>A175+10</f>
        <v>770</v>
      </c>
      <c r="B177" s="115" t="s">
        <v>110</v>
      </c>
      <c r="C177" s="10" t="s">
        <v>22</v>
      </c>
      <c r="D177" s="10">
        <v>33.85</v>
      </c>
      <c r="E177" s="35"/>
      <c r="F177" s="5"/>
      <c r="G177" s="42">
        <f>D177*E177</f>
        <v>0</v>
      </c>
      <c r="H177" s="5"/>
      <c r="I177" s="5"/>
      <c r="J177" s="5"/>
      <c r="K177" s="6"/>
    </row>
    <row r="178" spans="1:11" x14ac:dyDescent="0.2">
      <c r="A178" s="34"/>
      <c r="B178" s="117"/>
      <c r="C178" s="10"/>
      <c r="D178" s="10"/>
      <c r="E178" s="37"/>
      <c r="F178" s="5"/>
      <c r="G178" s="42"/>
      <c r="H178" s="5"/>
      <c r="I178" s="5"/>
      <c r="J178" s="5"/>
      <c r="K178" s="6"/>
    </row>
    <row r="179" spans="1:11" ht="84" x14ac:dyDescent="0.2">
      <c r="A179" s="34">
        <f>A177+10</f>
        <v>780</v>
      </c>
      <c r="B179" s="115" t="s">
        <v>111</v>
      </c>
      <c r="C179" s="10" t="s">
        <v>38</v>
      </c>
      <c r="D179" s="71">
        <v>8</v>
      </c>
      <c r="E179" s="35"/>
      <c r="F179" s="5"/>
      <c r="G179" s="42">
        <f>D179*E179</f>
        <v>0</v>
      </c>
      <c r="H179" s="5"/>
      <c r="I179" s="5"/>
      <c r="J179" s="5"/>
      <c r="K179" s="6"/>
    </row>
    <row r="180" spans="1:11" x14ac:dyDescent="0.2">
      <c r="A180" s="34"/>
      <c r="B180" s="115"/>
      <c r="C180" s="10"/>
      <c r="D180" s="10"/>
      <c r="E180" s="37"/>
      <c r="F180" s="5"/>
      <c r="G180" s="42"/>
      <c r="H180" s="5"/>
      <c r="I180" s="5"/>
      <c r="J180" s="5"/>
      <c r="K180" s="6"/>
    </row>
    <row r="181" spans="1:11" ht="72" x14ac:dyDescent="0.2">
      <c r="A181" s="34">
        <f>A179+10</f>
        <v>790</v>
      </c>
      <c r="B181" s="115" t="s">
        <v>112</v>
      </c>
      <c r="C181" s="10" t="s">
        <v>38</v>
      </c>
      <c r="D181" s="71">
        <v>64</v>
      </c>
      <c r="E181" s="35"/>
      <c r="F181" s="5"/>
      <c r="G181" s="42">
        <f>D181*E181</f>
        <v>0</v>
      </c>
      <c r="H181" s="5"/>
      <c r="I181" s="5"/>
      <c r="J181" s="5"/>
      <c r="K181" s="6"/>
    </row>
    <row r="182" spans="1:11" x14ac:dyDescent="0.2">
      <c r="A182" s="34"/>
      <c r="B182" s="115"/>
      <c r="C182" s="10"/>
      <c r="D182" s="10"/>
      <c r="E182" s="37"/>
      <c r="F182" s="5"/>
      <c r="G182" s="42"/>
      <c r="H182" s="5"/>
      <c r="I182" s="5"/>
      <c r="J182" s="5"/>
      <c r="K182" s="6"/>
    </row>
    <row r="183" spans="1:11" ht="48" x14ac:dyDescent="0.2">
      <c r="A183" s="34">
        <f>A181+10</f>
        <v>800</v>
      </c>
      <c r="B183" s="115" t="s">
        <v>113</v>
      </c>
      <c r="C183" s="74" t="s">
        <v>25</v>
      </c>
      <c r="D183" s="74">
        <v>0.77</v>
      </c>
      <c r="E183" s="35"/>
      <c r="F183" s="5"/>
      <c r="G183" s="42">
        <f>D183*E183</f>
        <v>0</v>
      </c>
      <c r="H183" s="5"/>
      <c r="I183" s="5"/>
      <c r="J183" s="5"/>
      <c r="K183" s="6"/>
    </row>
    <row r="184" spans="1:11" x14ac:dyDescent="0.2">
      <c r="A184" s="34"/>
      <c r="B184" s="115"/>
      <c r="C184" s="10"/>
      <c r="D184" s="10"/>
      <c r="E184" s="37"/>
      <c r="F184" s="5"/>
      <c r="G184" s="42"/>
      <c r="H184" s="5"/>
      <c r="I184" s="5"/>
      <c r="J184" s="5"/>
      <c r="K184" s="6"/>
    </row>
    <row r="185" spans="1:11" x14ac:dyDescent="0.2">
      <c r="A185" s="29"/>
      <c r="B185" s="116" t="s">
        <v>114</v>
      </c>
      <c r="C185" s="38"/>
      <c r="D185" s="38"/>
      <c r="E185" s="38"/>
      <c r="F185" s="33"/>
      <c r="G185" s="39"/>
      <c r="H185" s="5"/>
      <c r="I185" s="5"/>
      <c r="J185" s="5"/>
      <c r="K185" s="6"/>
    </row>
    <row r="186" spans="1:11" x14ac:dyDescent="0.2">
      <c r="A186" s="34"/>
      <c r="B186" s="115"/>
      <c r="C186" s="10"/>
      <c r="D186" s="10"/>
      <c r="E186" s="37"/>
      <c r="F186" s="5"/>
      <c r="G186" s="42"/>
      <c r="H186" s="5"/>
      <c r="I186" s="5"/>
      <c r="J186" s="5"/>
      <c r="K186" s="6"/>
    </row>
    <row r="187" spans="1:11" ht="96" x14ac:dyDescent="0.2">
      <c r="A187" s="34">
        <f>A183+10</f>
        <v>810</v>
      </c>
      <c r="B187" s="115" t="s">
        <v>115</v>
      </c>
      <c r="C187" s="10" t="s">
        <v>109</v>
      </c>
      <c r="D187" s="13">
        <v>2965.33</v>
      </c>
      <c r="E187" s="35"/>
      <c r="F187" s="5"/>
      <c r="G187" s="42">
        <f>D187*E187</f>
        <v>0</v>
      </c>
      <c r="H187" s="5"/>
      <c r="I187" s="5"/>
      <c r="J187" s="5"/>
      <c r="K187" s="6"/>
    </row>
    <row r="188" spans="1:11" x14ac:dyDescent="0.2">
      <c r="A188" s="34"/>
      <c r="B188" s="117"/>
      <c r="C188" s="10"/>
      <c r="D188" s="10"/>
      <c r="E188" s="37"/>
      <c r="F188" s="5"/>
      <c r="G188" s="42"/>
      <c r="H188" s="5"/>
      <c r="I188" s="5"/>
      <c r="J188" s="5"/>
      <c r="K188" s="6"/>
    </row>
    <row r="189" spans="1:11" ht="108" x14ac:dyDescent="0.2">
      <c r="A189" s="34">
        <f>A187+10</f>
        <v>820</v>
      </c>
      <c r="B189" s="115" t="s">
        <v>116</v>
      </c>
      <c r="C189" s="10" t="s">
        <v>109</v>
      </c>
      <c r="D189" s="13">
        <f>-464+3545</f>
        <v>3081</v>
      </c>
      <c r="E189" s="35"/>
      <c r="F189" s="5"/>
      <c r="G189" s="42">
        <f>D189*E189</f>
        <v>0</v>
      </c>
      <c r="H189" s="5"/>
      <c r="I189" s="5"/>
      <c r="J189" s="5"/>
      <c r="K189" s="6"/>
    </row>
    <row r="190" spans="1:11" x14ac:dyDescent="0.2">
      <c r="A190" s="34"/>
      <c r="B190" s="117"/>
      <c r="C190" s="10"/>
      <c r="D190" s="10"/>
      <c r="E190" s="37"/>
      <c r="F190" s="5"/>
      <c r="G190" s="42"/>
      <c r="H190" s="5"/>
      <c r="I190" s="5"/>
      <c r="J190" s="5"/>
      <c r="K190" s="6"/>
    </row>
    <row r="191" spans="1:11" ht="96" x14ac:dyDescent="0.2">
      <c r="A191" s="34">
        <f>A189+10</f>
        <v>830</v>
      </c>
      <c r="B191" s="115" t="s">
        <v>117</v>
      </c>
      <c r="C191" s="10" t="s">
        <v>109</v>
      </c>
      <c r="D191" s="13">
        <f>-883.12+2333</f>
        <v>1449.88</v>
      </c>
      <c r="E191" s="35"/>
      <c r="F191" s="5"/>
      <c r="G191" s="42">
        <f>D191*E191</f>
        <v>0</v>
      </c>
      <c r="H191" s="5"/>
      <c r="I191" s="5"/>
      <c r="J191" s="5"/>
      <c r="K191" s="6"/>
    </row>
    <row r="192" spans="1:11" ht="15" x14ac:dyDescent="0.2">
      <c r="A192" s="34"/>
      <c r="B192" s="117"/>
      <c r="C192" s="73"/>
      <c r="D192" s="10"/>
      <c r="E192" s="37"/>
      <c r="F192" s="5"/>
      <c r="G192" s="42"/>
      <c r="H192" s="5"/>
      <c r="I192" s="5"/>
      <c r="J192" s="5"/>
      <c r="K192" s="6"/>
    </row>
    <row r="193" spans="1:11" ht="108" x14ac:dyDescent="0.2">
      <c r="A193" s="34">
        <f>A191+10</f>
        <v>840</v>
      </c>
      <c r="B193" s="115" t="s">
        <v>118</v>
      </c>
      <c r="C193" s="10" t="s">
        <v>109</v>
      </c>
      <c r="D193" s="13">
        <v>8683</v>
      </c>
      <c r="E193" s="35"/>
      <c r="F193" s="5"/>
      <c r="G193" s="42">
        <f>D193*E193</f>
        <v>0</v>
      </c>
      <c r="H193" s="5"/>
      <c r="I193" s="5"/>
      <c r="J193" s="5"/>
      <c r="K193" s="6"/>
    </row>
    <row r="194" spans="1:11" ht="15" x14ac:dyDescent="0.2">
      <c r="A194" s="34"/>
      <c r="B194" s="117"/>
      <c r="C194" s="73"/>
      <c r="D194" s="10"/>
      <c r="E194" s="37"/>
      <c r="F194" s="5"/>
      <c r="G194" s="42"/>
      <c r="H194" s="5"/>
      <c r="I194" s="5"/>
      <c r="J194" s="5"/>
      <c r="K194" s="6"/>
    </row>
    <row r="195" spans="1:11" ht="96" x14ac:dyDescent="0.2">
      <c r="A195" s="34">
        <v>860</v>
      </c>
      <c r="B195" s="115" t="s">
        <v>119</v>
      </c>
      <c r="C195" s="10" t="s">
        <v>22</v>
      </c>
      <c r="D195" s="10">
        <v>280</v>
      </c>
      <c r="E195" s="35"/>
      <c r="F195" s="5"/>
      <c r="G195" s="36">
        <f>D195*E195</f>
        <v>0</v>
      </c>
      <c r="H195" s="5"/>
      <c r="I195" s="5"/>
      <c r="J195" s="5"/>
      <c r="K195" s="6"/>
    </row>
    <row r="196" spans="1:11" x14ac:dyDescent="0.2">
      <c r="A196" s="34"/>
      <c r="B196" s="117"/>
      <c r="C196" s="34"/>
      <c r="D196" s="41"/>
      <c r="E196" s="37"/>
      <c r="F196" s="5"/>
      <c r="G196" s="42"/>
      <c r="H196" s="5"/>
      <c r="I196" s="5"/>
      <c r="J196" s="5"/>
      <c r="K196" s="6"/>
    </row>
    <row r="197" spans="1:11" x14ac:dyDescent="0.2">
      <c r="A197" s="75"/>
      <c r="B197" s="125" t="s">
        <v>120</v>
      </c>
      <c r="C197" s="76"/>
      <c r="D197" s="76"/>
      <c r="E197" s="76"/>
      <c r="F197" s="77"/>
      <c r="G197" s="78"/>
      <c r="H197" s="5"/>
      <c r="I197" s="5"/>
      <c r="J197" s="5"/>
      <c r="K197" s="6"/>
    </row>
    <row r="198" spans="1:11" x14ac:dyDescent="0.2">
      <c r="A198" s="34"/>
      <c r="B198" s="115"/>
      <c r="C198" s="34"/>
      <c r="D198" s="13"/>
      <c r="E198" s="37"/>
      <c r="F198" s="5"/>
      <c r="G198" s="42"/>
      <c r="H198" s="5"/>
      <c r="I198" s="5"/>
      <c r="J198" s="5"/>
      <c r="K198" s="6"/>
    </row>
    <row r="199" spans="1:11" ht="48" x14ac:dyDescent="0.2">
      <c r="A199" s="34">
        <f>A195+10</f>
        <v>870</v>
      </c>
      <c r="B199" s="115" t="s">
        <v>121</v>
      </c>
      <c r="C199" s="34" t="s">
        <v>38</v>
      </c>
      <c r="D199" s="13">
        <v>6</v>
      </c>
      <c r="E199" s="35"/>
      <c r="F199" s="5"/>
      <c r="G199" s="36">
        <f>D199*E199</f>
        <v>0</v>
      </c>
      <c r="H199" s="5"/>
      <c r="I199" s="5"/>
      <c r="J199" s="5"/>
      <c r="K199" s="6"/>
    </row>
    <row r="200" spans="1:11" x14ac:dyDescent="0.2">
      <c r="A200" s="34"/>
      <c r="B200" s="115"/>
      <c r="C200" s="34"/>
      <c r="D200" s="13"/>
      <c r="E200" s="37"/>
      <c r="F200" s="5"/>
      <c r="G200" s="42"/>
      <c r="H200" s="5"/>
      <c r="I200" s="5"/>
      <c r="J200" s="5"/>
      <c r="K200" s="6"/>
    </row>
    <row r="201" spans="1:11" x14ac:dyDescent="0.2">
      <c r="A201" s="49"/>
      <c r="B201" s="120" t="s">
        <v>122</v>
      </c>
      <c r="C201" s="50"/>
      <c r="D201" s="51"/>
      <c r="E201" s="52"/>
      <c r="F201" s="53"/>
      <c r="G201" s="54"/>
      <c r="H201" s="5"/>
      <c r="I201" s="5"/>
      <c r="J201" s="55"/>
      <c r="K201" s="6"/>
    </row>
    <row r="202" spans="1:11" x14ac:dyDescent="0.2">
      <c r="A202" s="29"/>
      <c r="B202" s="116" t="s">
        <v>123</v>
      </c>
      <c r="C202" s="30"/>
      <c r="D202" s="31"/>
      <c r="E202" s="38"/>
      <c r="F202" s="33"/>
      <c r="G202" s="39"/>
      <c r="H202" s="5"/>
      <c r="I202" s="5"/>
      <c r="J202" s="5"/>
      <c r="K202" s="6"/>
    </row>
    <row r="203" spans="1:11" x14ac:dyDescent="0.2">
      <c r="A203" s="34"/>
      <c r="B203" s="117"/>
      <c r="C203" s="34"/>
      <c r="D203" s="41"/>
      <c r="E203" s="37"/>
      <c r="F203" s="5"/>
      <c r="G203" s="42"/>
      <c r="H203" s="5"/>
      <c r="I203" s="5"/>
      <c r="J203" s="5"/>
      <c r="K203" s="6"/>
    </row>
    <row r="204" spans="1:11" ht="36" x14ac:dyDescent="0.2">
      <c r="A204" s="34">
        <v>1070</v>
      </c>
      <c r="B204" s="115" t="s">
        <v>124</v>
      </c>
      <c r="C204" s="34" t="s">
        <v>25</v>
      </c>
      <c r="D204" s="13">
        <f>+(D206+D218+D220+D222+D224+D226+D228+D230)*0.15</f>
        <v>137.92499999999998</v>
      </c>
      <c r="E204" s="37"/>
      <c r="F204" s="5"/>
      <c r="G204" s="36">
        <f>D204*E204</f>
        <v>0</v>
      </c>
      <c r="H204" s="5"/>
      <c r="I204" s="5"/>
      <c r="J204" s="5"/>
      <c r="K204" s="6"/>
    </row>
    <row r="205" spans="1:11" x14ac:dyDescent="0.2">
      <c r="A205" s="34"/>
      <c r="B205" s="117"/>
      <c r="C205" s="34"/>
      <c r="D205" s="41"/>
      <c r="E205" s="37"/>
      <c r="F205" s="5"/>
      <c r="G205" s="42"/>
      <c r="H205" s="5"/>
      <c r="I205" s="5"/>
      <c r="J205" s="5"/>
      <c r="K205" s="6"/>
    </row>
    <row r="206" spans="1:11" ht="60" x14ac:dyDescent="0.2">
      <c r="A206" s="34">
        <f>A204+10</f>
        <v>1080</v>
      </c>
      <c r="B206" s="115" t="s">
        <v>125</v>
      </c>
      <c r="C206" s="10" t="s">
        <v>22</v>
      </c>
      <c r="D206" s="13">
        <f>60+577.54</f>
        <v>637.54</v>
      </c>
      <c r="E206" s="37"/>
      <c r="F206" s="12"/>
      <c r="G206" s="36">
        <f>D206*E206</f>
        <v>0</v>
      </c>
      <c r="H206" s="5"/>
      <c r="I206" s="5"/>
      <c r="J206" s="11"/>
      <c r="K206" s="6"/>
    </row>
    <row r="207" spans="1:11" x14ac:dyDescent="0.2">
      <c r="A207" s="34"/>
      <c r="B207" s="115"/>
      <c r="C207" s="10"/>
      <c r="D207" s="13"/>
      <c r="E207" s="9"/>
      <c r="F207" s="5"/>
      <c r="G207" s="42"/>
      <c r="H207" s="5"/>
      <c r="I207" s="5"/>
      <c r="J207" s="5"/>
      <c r="K207" s="6"/>
    </row>
    <row r="208" spans="1:11" ht="108" x14ac:dyDescent="0.2">
      <c r="A208" s="34">
        <f>A206+10</f>
        <v>1090</v>
      </c>
      <c r="B208" s="115" t="s">
        <v>126</v>
      </c>
      <c r="C208" s="10" t="s">
        <v>38</v>
      </c>
      <c r="D208" s="13">
        <v>10</v>
      </c>
      <c r="E208" s="79"/>
      <c r="F208" s="58"/>
      <c r="G208" s="36">
        <f>D208*E208</f>
        <v>0</v>
      </c>
      <c r="H208" s="57"/>
      <c r="I208" s="57"/>
      <c r="J208" s="11"/>
      <c r="K208" s="6"/>
    </row>
    <row r="209" spans="1:11" x14ac:dyDescent="0.2">
      <c r="A209" s="34"/>
      <c r="B209" s="117"/>
      <c r="C209" s="34"/>
      <c r="D209" s="41"/>
      <c r="E209" s="37"/>
      <c r="F209" s="5"/>
      <c r="G209" s="42"/>
      <c r="H209" s="57"/>
      <c r="I209" s="55"/>
      <c r="J209" s="5"/>
      <c r="K209" s="6"/>
    </row>
    <row r="210" spans="1:11" ht="108" x14ac:dyDescent="0.2">
      <c r="A210" s="34">
        <f>A208+10</f>
        <v>1100</v>
      </c>
      <c r="B210" s="126" t="s">
        <v>127</v>
      </c>
      <c r="C210" s="80" t="s">
        <v>38</v>
      </c>
      <c r="D210" s="81">
        <v>14</v>
      </c>
      <c r="E210" s="79"/>
      <c r="F210" s="5"/>
      <c r="G210" s="36">
        <f>D210*E210</f>
        <v>0</v>
      </c>
      <c r="H210" s="57"/>
      <c r="I210" s="5"/>
      <c r="J210" s="11"/>
      <c r="K210" s="6"/>
    </row>
    <row r="211" spans="1:11" x14ac:dyDescent="0.2">
      <c r="A211" s="34"/>
      <c r="B211" s="117"/>
      <c r="C211" s="34"/>
      <c r="D211" s="67"/>
      <c r="E211" s="37"/>
      <c r="F211" s="5"/>
      <c r="G211" s="42"/>
      <c r="H211" s="57"/>
      <c r="I211" s="5"/>
      <c r="J211" s="5"/>
      <c r="K211" s="6"/>
    </row>
    <row r="212" spans="1:11" ht="108" x14ac:dyDescent="0.2">
      <c r="A212" s="10">
        <f>A210+10</f>
        <v>1110</v>
      </c>
      <c r="B212" s="126" t="s">
        <v>128</v>
      </c>
      <c r="C212" s="80" t="s">
        <v>38</v>
      </c>
      <c r="D212" s="81">
        <v>10</v>
      </c>
      <c r="E212" s="79"/>
      <c r="F212" s="5"/>
      <c r="G212" s="36">
        <f>D212*E212</f>
        <v>0</v>
      </c>
      <c r="H212" s="57"/>
      <c r="I212" s="5"/>
      <c r="J212" s="11"/>
      <c r="K212" s="6"/>
    </row>
    <row r="213" spans="1:11" x14ac:dyDescent="0.2">
      <c r="A213" s="34"/>
      <c r="B213" s="117"/>
      <c r="C213" s="34"/>
      <c r="D213" s="41"/>
      <c r="E213" s="37"/>
      <c r="F213" s="5"/>
      <c r="G213" s="42"/>
      <c r="H213" s="57"/>
      <c r="I213" s="5"/>
      <c r="J213" s="5"/>
      <c r="K213" s="6"/>
    </row>
    <row r="214" spans="1:11" ht="108" x14ac:dyDescent="0.2">
      <c r="A214" s="10">
        <f>A212+10</f>
        <v>1120</v>
      </c>
      <c r="B214" s="126" t="s">
        <v>129</v>
      </c>
      <c r="C214" s="80" t="s">
        <v>38</v>
      </c>
      <c r="D214" s="81">
        <v>10</v>
      </c>
      <c r="E214" s="79"/>
      <c r="F214" s="82"/>
      <c r="G214" s="36">
        <f>D214*E214</f>
        <v>0</v>
      </c>
      <c r="H214" s="57"/>
      <c r="I214" s="57"/>
      <c r="J214" s="11"/>
      <c r="K214" s="6"/>
    </row>
    <row r="215" spans="1:11" x14ac:dyDescent="0.2">
      <c r="A215" s="34"/>
      <c r="B215" s="117"/>
      <c r="C215" s="34"/>
      <c r="D215" s="41"/>
      <c r="E215" s="37"/>
      <c r="F215" s="5"/>
      <c r="G215" s="42"/>
      <c r="H215" s="57"/>
      <c r="I215" s="5"/>
      <c r="J215" s="5"/>
      <c r="K215" s="6"/>
    </row>
    <row r="216" spans="1:11" ht="96" x14ac:dyDescent="0.2">
      <c r="A216" s="10">
        <v>1121</v>
      </c>
      <c r="B216" s="126" t="s">
        <v>130</v>
      </c>
      <c r="C216" s="80" t="s">
        <v>38</v>
      </c>
      <c r="D216" s="81">
        <v>1</v>
      </c>
      <c r="E216" s="79"/>
      <c r="F216" s="5"/>
      <c r="G216" s="36">
        <f>D216*E216</f>
        <v>0</v>
      </c>
      <c r="H216" s="57"/>
      <c r="I216" s="57"/>
      <c r="J216" s="11"/>
      <c r="K216" s="6"/>
    </row>
    <row r="217" spans="1:11" x14ac:dyDescent="0.2">
      <c r="A217" s="34"/>
      <c r="B217" s="117"/>
      <c r="C217" s="34"/>
      <c r="D217" s="41"/>
      <c r="E217" s="37"/>
      <c r="F217" s="5"/>
      <c r="G217" s="42"/>
      <c r="H217" s="5"/>
      <c r="I217" s="5"/>
      <c r="J217" s="5"/>
      <c r="K217" s="6"/>
    </row>
    <row r="218" spans="1:11" ht="132" x14ac:dyDescent="0.2">
      <c r="A218" s="10">
        <f>A214+10</f>
        <v>1130</v>
      </c>
      <c r="B218" s="127" t="s">
        <v>131</v>
      </c>
      <c r="C218" s="10" t="s">
        <v>22</v>
      </c>
      <c r="D218" s="13">
        <v>41.52</v>
      </c>
      <c r="E218" s="35"/>
      <c r="F218" s="5"/>
      <c r="G218" s="36">
        <f>D218*E218</f>
        <v>0</v>
      </c>
      <c r="H218" s="5"/>
      <c r="I218" s="11"/>
      <c r="J218" s="11"/>
      <c r="K218" s="6"/>
    </row>
    <row r="219" spans="1:11" x14ac:dyDescent="0.2">
      <c r="A219" s="34"/>
      <c r="B219" s="117"/>
      <c r="C219" s="34"/>
      <c r="D219" s="41"/>
      <c r="E219" s="37"/>
      <c r="F219" s="5"/>
      <c r="G219" s="42"/>
      <c r="H219" s="5"/>
      <c r="I219" s="5"/>
      <c r="J219" s="5"/>
      <c r="K219" s="6"/>
    </row>
    <row r="220" spans="1:11" ht="132" x14ac:dyDescent="0.2">
      <c r="A220" s="10">
        <f>A218+10</f>
        <v>1140</v>
      </c>
      <c r="B220" s="115" t="s">
        <v>132</v>
      </c>
      <c r="C220" s="10" t="s">
        <v>22</v>
      </c>
      <c r="D220" s="13">
        <v>15.54</v>
      </c>
      <c r="E220" s="35"/>
      <c r="F220" s="5"/>
      <c r="G220" s="36">
        <f>D220*E220</f>
        <v>0</v>
      </c>
      <c r="H220" s="5"/>
      <c r="I220" s="11"/>
      <c r="J220" s="5"/>
      <c r="K220" s="6"/>
    </row>
    <row r="221" spans="1:11" x14ac:dyDescent="0.2">
      <c r="A221" s="34"/>
      <c r="B221" s="115"/>
      <c r="C221" s="10"/>
      <c r="D221" s="13"/>
      <c r="E221" s="37"/>
      <c r="F221" s="5"/>
      <c r="G221" s="42"/>
      <c r="H221" s="5"/>
      <c r="I221" s="5"/>
      <c r="J221" s="5"/>
      <c r="K221" s="6"/>
    </row>
    <row r="222" spans="1:11" ht="132" x14ac:dyDescent="0.2">
      <c r="A222" s="10">
        <f>A220+10</f>
        <v>1150</v>
      </c>
      <c r="B222" s="127" t="s">
        <v>133</v>
      </c>
      <c r="C222" s="10" t="s">
        <v>22</v>
      </c>
      <c r="D222" s="13">
        <v>52.41</v>
      </c>
      <c r="E222" s="35"/>
      <c r="F222" s="5"/>
      <c r="G222" s="36">
        <f>D222*E222</f>
        <v>0</v>
      </c>
      <c r="H222" s="5"/>
      <c r="I222" s="11"/>
      <c r="J222" s="5"/>
      <c r="K222" s="6"/>
    </row>
    <row r="223" spans="1:11" x14ac:dyDescent="0.2">
      <c r="A223" s="34"/>
      <c r="B223" s="127"/>
      <c r="C223" s="10"/>
      <c r="D223" s="13"/>
      <c r="E223" s="37"/>
      <c r="F223" s="5"/>
      <c r="G223" s="42"/>
      <c r="H223" s="5"/>
      <c r="I223" s="5"/>
      <c r="J223" s="5"/>
      <c r="K223" s="6"/>
    </row>
    <row r="224" spans="1:11" ht="132" x14ac:dyDescent="0.2">
      <c r="A224" s="10">
        <f>A222+10</f>
        <v>1160</v>
      </c>
      <c r="B224" s="127" t="s">
        <v>134</v>
      </c>
      <c r="C224" s="10" t="s">
        <v>22</v>
      </c>
      <c r="D224" s="13">
        <v>39.700000000000003</v>
      </c>
      <c r="E224" s="35"/>
      <c r="F224" s="5"/>
      <c r="G224" s="36">
        <f>D224*E224</f>
        <v>0</v>
      </c>
      <c r="H224" s="5"/>
      <c r="I224" s="11"/>
      <c r="J224" s="5"/>
      <c r="K224" s="6"/>
    </row>
    <row r="225" spans="1:11" x14ac:dyDescent="0.2">
      <c r="A225" s="34"/>
      <c r="B225" s="117"/>
      <c r="C225" s="34"/>
      <c r="D225" s="41"/>
      <c r="E225" s="37"/>
      <c r="F225" s="5"/>
      <c r="G225" s="42"/>
      <c r="H225" s="5"/>
      <c r="I225" s="5"/>
      <c r="J225" s="5"/>
      <c r="K225" s="6"/>
    </row>
    <row r="226" spans="1:11" ht="132" x14ac:dyDescent="0.2">
      <c r="A226" s="10">
        <f>A224+10</f>
        <v>1170</v>
      </c>
      <c r="B226" s="127" t="s">
        <v>135</v>
      </c>
      <c r="C226" s="10" t="s">
        <v>22</v>
      </c>
      <c r="D226" s="13">
        <v>44.16</v>
      </c>
      <c r="E226" s="35"/>
      <c r="F226" s="5"/>
      <c r="G226" s="36">
        <f>D226*E226</f>
        <v>0</v>
      </c>
      <c r="H226" s="5"/>
      <c r="I226" s="11"/>
      <c r="J226" s="11"/>
      <c r="K226" s="6"/>
    </row>
    <row r="227" spans="1:11" x14ac:dyDescent="0.2">
      <c r="A227" s="34"/>
      <c r="B227" s="117"/>
      <c r="C227" s="34"/>
      <c r="D227" s="67"/>
      <c r="E227" s="37"/>
      <c r="F227" s="5"/>
      <c r="G227" s="42"/>
      <c r="H227" s="5"/>
      <c r="I227" s="5"/>
      <c r="J227" s="5"/>
      <c r="K227" s="6"/>
    </row>
    <row r="228" spans="1:11" ht="132" x14ac:dyDescent="0.2">
      <c r="A228" s="10">
        <f>A226+10</f>
        <v>1180</v>
      </c>
      <c r="B228" s="127" t="s">
        <v>136</v>
      </c>
      <c r="C228" s="10" t="s">
        <v>22</v>
      </c>
      <c r="D228" s="13">
        <v>45.27</v>
      </c>
      <c r="E228" s="35"/>
      <c r="F228" s="5"/>
      <c r="G228" s="36">
        <f>D228*E228</f>
        <v>0</v>
      </c>
      <c r="H228" s="5"/>
      <c r="I228" s="5"/>
      <c r="J228" s="5"/>
      <c r="K228" s="6"/>
    </row>
    <row r="229" spans="1:11" x14ac:dyDescent="0.2">
      <c r="A229" s="34"/>
      <c r="B229" s="117"/>
      <c r="C229" s="34"/>
      <c r="D229" s="67"/>
      <c r="E229" s="37"/>
      <c r="F229" s="5"/>
      <c r="G229" s="42"/>
      <c r="H229" s="5"/>
      <c r="I229" s="5"/>
      <c r="J229" s="5"/>
      <c r="K229" s="6"/>
    </row>
    <row r="230" spans="1:11" ht="132" x14ac:dyDescent="0.2">
      <c r="A230" s="10">
        <f>A228+10</f>
        <v>1190</v>
      </c>
      <c r="B230" s="127" t="s">
        <v>137</v>
      </c>
      <c r="C230" s="10" t="s">
        <v>22</v>
      </c>
      <c r="D230" s="13">
        <v>43.36</v>
      </c>
      <c r="E230" s="35"/>
      <c r="F230" s="5"/>
      <c r="G230" s="36">
        <f>D230*E230</f>
        <v>0</v>
      </c>
      <c r="H230" s="5"/>
      <c r="I230" s="5"/>
      <c r="J230" s="5"/>
      <c r="K230" s="6"/>
    </row>
    <row r="231" spans="1:11" x14ac:dyDescent="0.2">
      <c r="A231" s="34"/>
      <c r="B231" s="117"/>
      <c r="C231" s="34"/>
      <c r="D231" s="67"/>
      <c r="E231" s="37"/>
      <c r="F231" s="5"/>
      <c r="G231" s="42"/>
      <c r="H231" s="5"/>
      <c r="I231" s="5"/>
      <c r="J231" s="5"/>
      <c r="K231" s="6"/>
    </row>
    <row r="232" spans="1:11" ht="108" x14ac:dyDescent="0.2">
      <c r="A232" s="10">
        <f>A230+10</f>
        <v>1200</v>
      </c>
      <c r="B232" s="115" t="s">
        <v>138</v>
      </c>
      <c r="C232" s="10" t="s">
        <v>50</v>
      </c>
      <c r="D232" s="13">
        <v>250</v>
      </c>
      <c r="E232" s="35"/>
      <c r="F232" s="12"/>
      <c r="G232" s="36">
        <f>D232*E232</f>
        <v>0</v>
      </c>
      <c r="H232" s="5"/>
      <c r="I232" s="5"/>
      <c r="J232" s="5"/>
      <c r="K232" s="6"/>
    </row>
    <row r="233" spans="1:11" x14ac:dyDescent="0.2">
      <c r="A233" s="5"/>
      <c r="B233" s="117"/>
      <c r="C233" s="5"/>
      <c r="D233" s="5"/>
      <c r="E233" s="35"/>
      <c r="F233" s="5"/>
      <c r="G233" s="5"/>
      <c r="H233" s="5"/>
      <c r="I233" s="5"/>
      <c r="J233" s="5"/>
      <c r="K233" s="6"/>
    </row>
    <row r="234" spans="1:11" x14ac:dyDescent="0.2">
      <c r="A234" s="29"/>
      <c r="B234" s="116" t="s">
        <v>139</v>
      </c>
      <c r="C234" s="30"/>
      <c r="D234" s="31"/>
      <c r="E234" s="38"/>
      <c r="F234" s="33"/>
      <c r="G234" s="39"/>
      <c r="H234" s="5"/>
      <c r="I234" s="5"/>
      <c r="J234" s="5"/>
      <c r="K234" s="6"/>
    </row>
    <row r="235" spans="1:11" x14ac:dyDescent="0.2">
      <c r="A235" s="34"/>
      <c r="B235" s="115"/>
      <c r="C235" s="10"/>
      <c r="D235" s="13"/>
      <c r="E235" s="35"/>
      <c r="F235" s="5"/>
      <c r="G235" s="36"/>
      <c r="H235" s="5"/>
      <c r="I235" s="5"/>
      <c r="J235" s="5"/>
      <c r="K235" s="6"/>
    </row>
    <row r="236" spans="1:11" ht="24" x14ac:dyDescent="0.2">
      <c r="A236" s="34">
        <v>2070</v>
      </c>
      <c r="B236" s="115" t="s">
        <v>140</v>
      </c>
      <c r="C236" s="83" t="s">
        <v>50</v>
      </c>
      <c r="D236" s="84">
        <v>83</v>
      </c>
      <c r="E236" s="85"/>
      <c r="F236" s="5"/>
      <c r="G236" s="36">
        <f>D236*E236</f>
        <v>0</v>
      </c>
      <c r="H236" s="5"/>
      <c r="I236" s="5"/>
      <c r="J236" s="5"/>
      <c r="K236" s="6"/>
    </row>
    <row r="237" spans="1:11" x14ac:dyDescent="0.2">
      <c r="A237" s="34"/>
      <c r="B237" s="117"/>
      <c r="C237" s="83"/>
      <c r="D237" s="86"/>
      <c r="E237" s="85"/>
      <c r="F237" s="5"/>
      <c r="G237" s="42"/>
      <c r="H237" s="5"/>
      <c r="I237" s="5"/>
      <c r="J237" s="5"/>
      <c r="K237" s="6"/>
    </row>
    <row r="238" spans="1:11" ht="84" x14ac:dyDescent="0.2">
      <c r="A238" s="34">
        <f>A236+10</f>
        <v>2080</v>
      </c>
      <c r="B238" s="115" t="s">
        <v>141</v>
      </c>
      <c r="C238" s="83" t="s">
        <v>22</v>
      </c>
      <c r="D238" s="87">
        <v>42</v>
      </c>
      <c r="E238" s="85"/>
      <c r="F238" s="5"/>
      <c r="G238" s="36">
        <f>D238*E238</f>
        <v>0</v>
      </c>
      <c r="H238" s="5"/>
      <c r="I238" s="5"/>
      <c r="J238" s="5"/>
      <c r="K238" s="6"/>
    </row>
    <row r="239" spans="1:11" x14ac:dyDescent="0.2">
      <c r="A239" s="34"/>
      <c r="B239" s="117"/>
      <c r="C239" s="83"/>
      <c r="D239" s="86"/>
      <c r="E239" s="85"/>
      <c r="F239" s="5"/>
      <c r="G239" s="42"/>
      <c r="H239" s="5"/>
      <c r="I239" s="5"/>
      <c r="J239" s="5"/>
      <c r="K239" s="6"/>
    </row>
    <row r="240" spans="1:11" ht="84" x14ac:dyDescent="0.2">
      <c r="A240" s="34">
        <f>A238+10</f>
        <v>2090</v>
      </c>
      <c r="B240" s="115" t="s">
        <v>142</v>
      </c>
      <c r="C240" s="83" t="s">
        <v>22</v>
      </c>
      <c r="D240" s="87">
        <v>42</v>
      </c>
      <c r="E240" s="85"/>
      <c r="F240" s="5"/>
      <c r="G240" s="36">
        <f>D240*E240</f>
        <v>0</v>
      </c>
      <c r="H240" s="5"/>
      <c r="I240" s="5"/>
      <c r="J240" s="5"/>
      <c r="K240" s="6"/>
    </row>
    <row r="241" spans="1:11" x14ac:dyDescent="0.2">
      <c r="A241" s="34"/>
      <c r="B241" s="117"/>
      <c r="C241" s="83"/>
      <c r="D241" s="86"/>
      <c r="E241" s="88"/>
      <c r="F241" s="5"/>
      <c r="G241" s="42"/>
      <c r="H241" s="5"/>
      <c r="I241" s="5"/>
      <c r="J241" s="5"/>
      <c r="K241" s="6"/>
    </row>
    <row r="242" spans="1:11" ht="36" x14ac:dyDescent="0.2">
      <c r="A242" s="34">
        <f>A240+10</f>
        <v>2100</v>
      </c>
      <c r="B242" s="115" t="s">
        <v>143</v>
      </c>
      <c r="C242" s="83" t="s">
        <v>38</v>
      </c>
      <c r="D242" s="84">
        <v>2</v>
      </c>
      <c r="E242" s="85"/>
      <c r="F242" s="5"/>
      <c r="G242" s="36">
        <f>D242*E242</f>
        <v>0</v>
      </c>
      <c r="H242" s="5"/>
      <c r="I242" s="5"/>
      <c r="J242" s="5"/>
      <c r="K242" s="6"/>
    </row>
    <row r="243" spans="1:11" x14ac:dyDescent="0.2">
      <c r="A243" s="34"/>
      <c r="B243" s="115"/>
      <c r="C243" s="83"/>
      <c r="D243" s="84"/>
      <c r="E243" s="85"/>
      <c r="F243" s="5"/>
      <c r="G243" s="36"/>
      <c r="H243" s="5"/>
      <c r="I243" s="5"/>
      <c r="J243" s="5"/>
      <c r="K243" s="6"/>
    </row>
    <row r="244" spans="1:11" ht="48" x14ac:dyDescent="0.2">
      <c r="A244" s="34">
        <f>A242+10</f>
        <v>2110</v>
      </c>
      <c r="B244" s="115" t="s">
        <v>144</v>
      </c>
      <c r="C244" s="83" t="s">
        <v>25</v>
      </c>
      <c r="D244" s="84">
        <v>47</v>
      </c>
      <c r="E244" s="85"/>
      <c r="F244" s="5"/>
      <c r="G244" s="36">
        <f>D244*E244</f>
        <v>0</v>
      </c>
      <c r="H244" s="5"/>
      <c r="I244" s="5"/>
      <c r="J244" s="5"/>
      <c r="K244" s="6"/>
    </row>
    <row r="245" spans="1:11" x14ac:dyDescent="0.2">
      <c r="A245" s="34"/>
      <c r="B245" s="115"/>
      <c r="C245" s="83"/>
      <c r="D245" s="84"/>
      <c r="E245" s="85"/>
      <c r="F245" s="5"/>
      <c r="G245" s="36"/>
      <c r="H245" s="5"/>
      <c r="I245" s="5"/>
      <c r="J245" s="5"/>
      <c r="K245" s="6"/>
    </row>
    <row r="246" spans="1:11" ht="36" x14ac:dyDescent="0.2">
      <c r="A246" s="34">
        <f>A244+10</f>
        <v>2120</v>
      </c>
      <c r="B246" s="115" t="s">
        <v>145</v>
      </c>
      <c r="C246" s="83" t="s">
        <v>25</v>
      </c>
      <c r="D246" s="84">
        <v>37</v>
      </c>
      <c r="E246" s="85"/>
      <c r="F246" s="5"/>
      <c r="G246" s="36">
        <f>D246*E246</f>
        <v>0</v>
      </c>
      <c r="H246" s="5"/>
      <c r="I246" s="5"/>
      <c r="J246" s="5"/>
      <c r="K246" s="6"/>
    </row>
    <row r="247" spans="1:11" x14ac:dyDescent="0.2">
      <c r="A247" s="34"/>
      <c r="B247" s="115"/>
      <c r="C247" s="83"/>
      <c r="D247" s="84"/>
      <c r="E247" s="85"/>
      <c r="F247" s="5"/>
      <c r="G247" s="36"/>
      <c r="H247" s="5"/>
      <c r="I247" s="5"/>
      <c r="J247" s="5"/>
      <c r="K247" s="6"/>
    </row>
    <row r="248" spans="1:11" ht="48" x14ac:dyDescent="0.2">
      <c r="A248" s="34">
        <v>2121</v>
      </c>
      <c r="B248" s="128" t="s">
        <v>146</v>
      </c>
      <c r="C248" s="83" t="s">
        <v>25</v>
      </c>
      <c r="D248" s="84">
        <v>10</v>
      </c>
      <c r="E248" s="85"/>
      <c r="F248" s="5"/>
      <c r="G248" s="36">
        <f>D248*E248</f>
        <v>0</v>
      </c>
      <c r="H248" s="5"/>
      <c r="I248" s="5"/>
      <c r="J248" s="5"/>
      <c r="K248" s="6"/>
    </row>
    <row r="249" spans="1:11" x14ac:dyDescent="0.2">
      <c r="A249" s="34"/>
      <c r="B249" s="115"/>
      <c r="C249" s="83"/>
      <c r="D249" s="84"/>
      <c r="E249" s="85"/>
      <c r="F249" s="5"/>
      <c r="G249" s="36"/>
      <c r="H249" s="5"/>
      <c r="I249" s="5"/>
      <c r="J249" s="5"/>
      <c r="K249" s="6"/>
    </row>
    <row r="250" spans="1:11" ht="48" x14ac:dyDescent="0.2">
      <c r="A250" s="34">
        <f>A246+10</f>
        <v>2130</v>
      </c>
      <c r="B250" s="115" t="s">
        <v>147</v>
      </c>
      <c r="C250" s="83" t="s">
        <v>25</v>
      </c>
      <c r="D250" s="84">
        <v>10</v>
      </c>
      <c r="E250" s="85"/>
      <c r="F250" s="5"/>
      <c r="G250" s="36">
        <f>D250*E250</f>
        <v>0</v>
      </c>
      <c r="H250" s="5"/>
      <c r="I250" s="5"/>
      <c r="J250" s="5"/>
      <c r="K250" s="6"/>
    </row>
    <row r="251" spans="1:11" x14ac:dyDescent="0.2">
      <c r="A251" s="34"/>
      <c r="B251" s="115"/>
      <c r="C251" s="83"/>
      <c r="D251" s="84"/>
      <c r="E251" s="85"/>
      <c r="F251" s="5"/>
      <c r="G251" s="36"/>
      <c r="H251" s="5"/>
      <c r="I251" s="5"/>
      <c r="J251" s="5"/>
      <c r="K251" s="6"/>
    </row>
    <row r="252" spans="1:11" ht="48" x14ac:dyDescent="0.2">
      <c r="A252" s="34">
        <f>A250+10</f>
        <v>2140</v>
      </c>
      <c r="B252" s="115" t="s">
        <v>148</v>
      </c>
      <c r="C252" s="83" t="s">
        <v>50</v>
      </c>
      <c r="D252" s="84">
        <v>114</v>
      </c>
      <c r="E252" s="85"/>
      <c r="F252" s="5"/>
      <c r="G252" s="36">
        <f>D252*E252</f>
        <v>0</v>
      </c>
      <c r="H252" s="5"/>
      <c r="I252" s="5"/>
      <c r="J252" s="5"/>
      <c r="K252" s="6"/>
    </row>
    <row r="253" spans="1:11" x14ac:dyDescent="0.2">
      <c r="A253" s="34"/>
      <c r="B253" s="115"/>
      <c r="C253" s="83"/>
      <c r="D253" s="84"/>
      <c r="E253" s="88"/>
      <c r="F253" s="5"/>
      <c r="G253" s="36"/>
      <c r="H253" s="5"/>
      <c r="I253" s="5"/>
      <c r="J253" s="5"/>
      <c r="K253" s="6"/>
    </row>
    <row r="254" spans="1:11" ht="48" x14ac:dyDescent="0.2">
      <c r="A254" s="34">
        <f>A252+10</f>
        <v>2150</v>
      </c>
      <c r="B254" s="115" t="s">
        <v>149</v>
      </c>
      <c r="C254" s="83" t="s">
        <v>50</v>
      </c>
      <c r="D254" s="84">
        <v>72</v>
      </c>
      <c r="E254" s="85"/>
      <c r="F254" s="5"/>
      <c r="G254" s="36">
        <f>D254*E254</f>
        <v>0</v>
      </c>
      <c r="H254" s="5"/>
      <c r="I254" s="5"/>
      <c r="J254" s="5"/>
      <c r="K254" s="6"/>
    </row>
    <row r="255" spans="1:11" x14ac:dyDescent="0.2">
      <c r="A255" s="34"/>
      <c r="B255" s="117"/>
      <c r="C255" s="89"/>
      <c r="D255" s="86"/>
      <c r="E255" s="85"/>
      <c r="F255" s="5"/>
      <c r="G255" s="36"/>
      <c r="H255" s="5"/>
      <c r="I255" s="5"/>
      <c r="J255" s="5"/>
      <c r="K255" s="6"/>
    </row>
    <row r="256" spans="1:11" ht="48" x14ac:dyDescent="0.2">
      <c r="A256" s="34">
        <f>A254+10</f>
        <v>2160</v>
      </c>
      <c r="B256" s="115" t="s">
        <v>150</v>
      </c>
      <c r="C256" s="83" t="s">
        <v>38</v>
      </c>
      <c r="D256" s="84">
        <v>5</v>
      </c>
      <c r="E256" s="85"/>
      <c r="F256" s="5"/>
      <c r="G256" s="36">
        <f>D256*E256</f>
        <v>0</v>
      </c>
      <c r="H256" s="5"/>
      <c r="I256" s="5"/>
      <c r="J256" s="5"/>
      <c r="K256" s="6"/>
    </row>
    <row r="257" spans="1:11" x14ac:dyDescent="0.2">
      <c r="A257" s="34"/>
      <c r="B257" s="117"/>
      <c r="C257" s="89"/>
      <c r="D257" s="86"/>
      <c r="E257" s="85"/>
      <c r="F257" s="5"/>
      <c r="G257" s="36"/>
      <c r="H257" s="5"/>
      <c r="I257" s="5"/>
      <c r="J257" s="5"/>
      <c r="K257" s="6"/>
    </row>
    <row r="258" spans="1:11" ht="48" x14ac:dyDescent="0.2">
      <c r="A258" s="34">
        <f>A256+10</f>
        <v>2170</v>
      </c>
      <c r="B258" s="115" t="s">
        <v>151</v>
      </c>
      <c r="C258" s="83" t="s">
        <v>38</v>
      </c>
      <c r="D258" s="84">
        <v>15</v>
      </c>
      <c r="E258" s="85"/>
      <c r="F258" s="5"/>
      <c r="G258" s="36">
        <f>D258*E258</f>
        <v>0</v>
      </c>
      <c r="H258" s="5"/>
      <c r="I258" s="5"/>
      <c r="J258" s="5"/>
      <c r="K258" s="6"/>
    </row>
    <row r="259" spans="1:11" x14ac:dyDescent="0.2">
      <c r="A259" s="34"/>
      <c r="B259" s="117"/>
      <c r="C259" s="89"/>
      <c r="D259" s="86"/>
      <c r="E259" s="85"/>
      <c r="F259" s="5"/>
      <c r="G259" s="36"/>
      <c r="H259" s="5"/>
      <c r="I259" s="5"/>
      <c r="J259" s="5"/>
      <c r="K259" s="6"/>
    </row>
    <row r="260" spans="1:11" ht="48" x14ac:dyDescent="0.2">
      <c r="A260" s="34">
        <f>A258+10</f>
        <v>2180</v>
      </c>
      <c r="B260" s="115" t="s">
        <v>152</v>
      </c>
      <c r="C260" s="83" t="s">
        <v>38</v>
      </c>
      <c r="D260" s="84">
        <v>3</v>
      </c>
      <c r="E260" s="85"/>
      <c r="F260" s="5"/>
      <c r="G260" s="36">
        <f>D260*E260</f>
        <v>0</v>
      </c>
      <c r="H260" s="5"/>
      <c r="I260" s="5"/>
      <c r="J260" s="5"/>
      <c r="K260" s="6"/>
    </row>
    <row r="261" spans="1:11" x14ac:dyDescent="0.2">
      <c r="A261" s="34"/>
      <c r="B261" s="117"/>
      <c r="C261" s="89"/>
      <c r="D261" s="86"/>
      <c r="E261" s="85"/>
      <c r="F261" s="5"/>
      <c r="G261" s="36"/>
      <c r="H261" s="5"/>
      <c r="I261" s="5"/>
      <c r="J261" s="5"/>
      <c r="K261" s="6"/>
    </row>
    <row r="262" spans="1:11" ht="48" x14ac:dyDescent="0.2">
      <c r="A262" s="34">
        <f>A260+10</f>
        <v>2190</v>
      </c>
      <c r="B262" s="115" t="s">
        <v>153</v>
      </c>
      <c r="C262" s="83" t="s">
        <v>38</v>
      </c>
      <c r="D262" s="84">
        <v>9</v>
      </c>
      <c r="E262" s="85"/>
      <c r="F262" s="5"/>
      <c r="G262" s="36">
        <f>D262*E262</f>
        <v>0</v>
      </c>
      <c r="H262" s="5"/>
      <c r="I262" s="5"/>
      <c r="J262" s="5"/>
      <c r="K262" s="6"/>
    </row>
    <row r="263" spans="1:11" x14ac:dyDescent="0.2">
      <c r="A263" s="34"/>
      <c r="B263" s="117"/>
      <c r="C263" s="89"/>
      <c r="D263" s="86"/>
      <c r="E263" s="85"/>
      <c r="F263" s="5"/>
      <c r="G263" s="36"/>
      <c r="H263" s="5"/>
      <c r="I263" s="5"/>
      <c r="J263" s="5"/>
      <c r="K263" s="6"/>
    </row>
    <row r="264" spans="1:11" ht="48" x14ac:dyDescent="0.2">
      <c r="A264" s="34">
        <f>A262+10</f>
        <v>2200</v>
      </c>
      <c r="B264" s="115" t="s">
        <v>154</v>
      </c>
      <c r="C264" s="83" t="s">
        <v>38</v>
      </c>
      <c r="D264" s="84">
        <v>9</v>
      </c>
      <c r="E264" s="85"/>
      <c r="F264" s="5"/>
      <c r="G264" s="36">
        <f>D264*E264</f>
        <v>0</v>
      </c>
      <c r="H264" s="5"/>
      <c r="I264" s="5"/>
      <c r="J264" s="5"/>
      <c r="K264" s="6"/>
    </row>
    <row r="265" spans="1:11" x14ac:dyDescent="0.2">
      <c r="A265" s="34"/>
      <c r="B265" s="117"/>
      <c r="C265" s="89"/>
      <c r="D265" s="86"/>
      <c r="E265" s="85"/>
      <c r="F265" s="5"/>
      <c r="G265" s="36"/>
      <c r="H265" s="5"/>
      <c r="I265" s="5"/>
      <c r="J265" s="5"/>
      <c r="K265" s="6"/>
    </row>
    <row r="266" spans="1:11" ht="48" x14ac:dyDescent="0.2">
      <c r="A266" s="34">
        <f>A264+10</f>
        <v>2210</v>
      </c>
      <c r="B266" s="115" t="s">
        <v>155</v>
      </c>
      <c r="C266" s="83" t="s">
        <v>38</v>
      </c>
      <c r="D266" s="84">
        <v>9</v>
      </c>
      <c r="E266" s="85"/>
      <c r="F266" s="5"/>
      <c r="G266" s="36">
        <f>D266*E266</f>
        <v>0</v>
      </c>
      <c r="H266" s="5"/>
      <c r="I266" s="5"/>
      <c r="J266" s="5"/>
      <c r="K266" s="6"/>
    </row>
    <row r="267" spans="1:11" x14ac:dyDescent="0.2">
      <c r="A267" s="34"/>
      <c r="B267" s="117"/>
      <c r="C267" s="90"/>
      <c r="D267" s="86"/>
      <c r="E267" s="88"/>
      <c r="F267" s="5"/>
      <c r="G267" s="36"/>
      <c r="H267" s="5"/>
      <c r="I267" s="5"/>
      <c r="J267" s="5"/>
      <c r="K267" s="6"/>
    </row>
    <row r="268" spans="1:11" ht="48" x14ac:dyDescent="0.2">
      <c r="A268" s="34">
        <v>2211</v>
      </c>
      <c r="B268" s="126" t="s">
        <v>156</v>
      </c>
      <c r="C268" s="90" t="s">
        <v>38</v>
      </c>
      <c r="D268" s="84">
        <v>1</v>
      </c>
      <c r="E268" s="88"/>
      <c r="F268" s="5"/>
      <c r="G268" s="36">
        <f>D268*E268</f>
        <v>0</v>
      </c>
      <c r="H268" s="5"/>
      <c r="I268" s="5"/>
      <c r="J268" s="5"/>
      <c r="K268" s="6"/>
    </row>
    <row r="269" spans="1:11" x14ac:dyDescent="0.2">
      <c r="A269" s="34"/>
      <c r="B269" s="117"/>
      <c r="C269" s="90"/>
      <c r="D269" s="86"/>
      <c r="E269" s="88"/>
      <c r="F269" s="5"/>
      <c r="G269" s="36"/>
      <c r="H269" s="5"/>
      <c r="I269" s="5"/>
      <c r="J269" s="5"/>
      <c r="K269" s="6"/>
    </row>
    <row r="270" spans="1:11" ht="36" x14ac:dyDescent="0.2">
      <c r="A270" s="34">
        <f>A266+10</f>
        <v>2220</v>
      </c>
      <c r="B270" s="115" t="s">
        <v>157</v>
      </c>
      <c r="C270" s="83" t="s">
        <v>38</v>
      </c>
      <c r="D270" s="84">
        <v>2</v>
      </c>
      <c r="E270" s="85"/>
      <c r="F270" s="5"/>
      <c r="G270" s="36">
        <f>D270*E270</f>
        <v>0</v>
      </c>
      <c r="H270" s="5"/>
      <c r="I270" s="5"/>
      <c r="J270" s="5"/>
      <c r="K270" s="6"/>
    </row>
    <row r="271" spans="1:11" x14ac:dyDescent="0.2">
      <c r="A271" s="34"/>
      <c r="B271" s="117"/>
      <c r="C271" s="90"/>
      <c r="D271" s="86"/>
      <c r="E271" s="85"/>
      <c r="F271" s="5"/>
      <c r="G271" s="42"/>
      <c r="H271" s="5"/>
      <c r="I271" s="5"/>
      <c r="J271" s="5"/>
      <c r="K271" s="6"/>
    </row>
    <row r="272" spans="1:11" ht="24" x14ac:dyDescent="0.2">
      <c r="A272" s="34">
        <f>A270+10</f>
        <v>2230</v>
      </c>
      <c r="B272" s="115" t="s">
        <v>158</v>
      </c>
      <c r="C272" s="90" t="s">
        <v>38</v>
      </c>
      <c r="D272" s="87">
        <v>9</v>
      </c>
      <c r="E272" s="85"/>
      <c r="F272" s="5"/>
      <c r="G272" s="42">
        <f>D272*E272</f>
        <v>0</v>
      </c>
      <c r="H272" s="5"/>
      <c r="I272" s="5"/>
      <c r="J272" s="5"/>
      <c r="K272" s="6"/>
    </row>
    <row r="273" spans="1:26" x14ac:dyDescent="0.2">
      <c r="A273" s="34"/>
      <c r="B273" s="117"/>
      <c r="C273" s="90"/>
      <c r="D273" s="86"/>
      <c r="E273" s="88"/>
      <c r="F273" s="5"/>
      <c r="G273" s="42"/>
      <c r="H273" s="5"/>
      <c r="I273" s="5"/>
      <c r="J273" s="5"/>
      <c r="K273" s="6"/>
    </row>
    <row r="274" spans="1:26" ht="48" x14ac:dyDescent="0.2">
      <c r="A274" s="34">
        <v>2231</v>
      </c>
      <c r="B274" s="126" t="s">
        <v>159</v>
      </c>
      <c r="C274" s="90" t="s">
        <v>38</v>
      </c>
      <c r="D274" s="87">
        <v>9</v>
      </c>
      <c r="E274" s="88"/>
      <c r="F274" s="5"/>
      <c r="G274" s="36">
        <f>D274*E274</f>
        <v>0</v>
      </c>
      <c r="H274" s="5"/>
      <c r="I274" s="5"/>
      <c r="J274" s="5"/>
      <c r="K274" s="6"/>
    </row>
    <row r="275" spans="1:26" x14ac:dyDescent="0.2">
      <c r="A275" s="34"/>
      <c r="B275" s="117"/>
      <c r="C275" s="34"/>
      <c r="D275" s="41"/>
      <c r="E275" s="37"/>
      <c r="F275" s="5"/>
      <c r="G275" s="42"/>
      <c r="H275" s="5"/>
      <c r="I275" s="5"/>
      <c r="J275" s="5"/>
      <c r="K275" s="6"/>
    </row>
    <row r="276" spans="1:26" x14ac:dyDescent="0.2">
      <c r="A276" s="29"/>
      <c r="B276" s="116" t="s">
        <v>160</v>
      </c>
      <c r="C276" s="30"/>
      <c r="D276" s="31"/>
      <c r="E276" s="38"/>
      <c r="F276" s="33"/>
      <c r="G276" s="39"/>
      <c r="H276" s="5"/>
      <c r="I276" s="5"/>
      <c r="J276" s="5"/>
      <c r="K276" s="6"/>
    </row>
    <row r="277" spans="1:26" x14ac:dyDescent="0.2">
      <c r="A277" s="34"/>
      <c r="B277" s="117"/>
      <c r="C277" s="34"/>
      <c r="D277" s="41"/>
      <c r="E277" s="37"/>
      <c r="F277" s="5"/>
      <c r="G277" s="42"/>
      <c r="H277" s="5"/>
      <c r="I277" s="5"/>
      <c r="J277" s="5"/>
      <c r="K277" s="6"/>
    </row>
    <row r="278" spans="1:26" ht="60" x14ac:dyDescent="0.2">
      <c r="A278" s="34">
        <v>2232</v>
      </c>
      <c r="B278" s="126" t="s">
        <v>161</v>
      </c>
      <c r="C278" s="90" t="s">
        <v>50</v>
      </c>
      <c r="D278" s="87">
        <v>20</v>
      </c>
      <c r="E278" s="85"/>
      <c r="F278" s="5"/>
      <c r="G278" s="42">
        <f>D278*E278</f>
        <v>0</v>
      </c>
      <c r="H278" s="5"/>
      <c r="I278" s="5"/>
      <c r="J278" s="5"/>
      <c r="K278" s="6"/>
    </row>
    <row r="279" spans="1:26" x14ac:dyDescent="0.2">
      <c r="A279" s="34"/>
      <c r="B279" s="117"/>
      <c r="C279" s="34"/>
      <c r="D279" s="41"/>
      <c r="E279" s="37"/>
      <c r="F279" s="5"/>
      <c r="G279" s="42"/>
      <c r="H279" s="5"/>
      <c r="I279" s="5"/>
      <c r="J279" s="5"/>
      <c r="K279" s="6"/>
    </row>
    <row r="280" spans="1:26" ht="48" x14ac:dyDescent="0.2">
      <c r="A280" s="34">
        <v>2233</v>
      </c>
      <c r="B280" s="126" t="s">
        <v>162</v>
      </c>
      <c r="C280" s="34" t="s">
        <v>50</v>
      </c>
      <c r="D280" s="41">
        <v>12</v>
      </c>
      <c r="E280" s="37"/>
      <c r="F280" s="5"/>
      <c r="G280" s="42">
        <f>D280*E280</f>
        <v>0</v>
      </c>
      <c r="H280" s="5"/>
      <c r="I280" s="5"/>
      <c r="J280" s="5"/>
      <c r="K280" s="6"/>
    </row>
    <row r="281" spans="1:26" x14ac:dyDescent="0.2">
      <c r="A281" s="34"/>
      <c r="B281" s="117"/>
      <c r="C281" s="34"/>
      <c r="D281" s="41"/>
      <c r="E281" s="37"/>
      <c r="F281" s="5"/>
      <c r="G281" s="42"/>
      <c r="H281" s="5"/>
      <c r="I281" s="5"/>
      <c r="J281" s="5"/>
      <c r="K281" s="6"/>
    </row>
    <row r="282" spans="1:26" ht="60" x14ac:dyDescent="0.2">
      <c r="A282" s="34">
        <v>2234</v>
      </c>
      <c r="B282" s="126" t="s">
        <v>163</v>
      </c>
      <c r="C282" s="34" t="s">
        <v>38</v>
      </c>
      <c r="D282" s="41">
        <v>8</v>
      </c>
      <c r="E282" s="37"/>
      <c r="F282" s="5"/>
      <c r="G282" s="42">
        <f>D282*E282</f>
        <v>0</v>
      </c>
      <c r="H282" s="5"/>
      <c r="I282" s="5"/>
      <c r="J282" s="5"/>
      <c r="K282" s="6"/>
    </row>
    <row r="283" spans="1:26" x14ac:dyDescent="0.2">
      <c r="A283" s="34"/>
      <c r="B283" s="117"/>
      <c r="C283" s="34"/>
      <c r="D283" s="41"/>
      <c r="E283" s="37"/>
      <c r="F283" s="5"/>
      <c r="G283" s="42"/>
      <c r="H283" s="5"/>
      <c r="I283" s="5"/>
      <c r="J283" s="5"/>
      <c r="K283" s="6"/>
    </row>
    <row r="284" spans="1:26" ht="36" x14ac:dyDescent="0.2">
      <c r="A284" s="34">
        <v>2234</v>
      </c>
      <c r="B284" s="129" t="s">
        <v>164</v>
      </c>
      <c r="C284" s="34" t="s">
        <v>38</v>
      </c>
      <c r="D284" s="41">
        <v>12</v>
      </c>
      <c r="E284" s="37"/>
      <c r="F284" s="5"/>
      <c r="G284" s="42">
        <f>D284*E284</f>
        <v>0</v>
      </c>
      <c r="H284" s="5"/>
      <c r="I284" s="5"/>
      <c r="J284" s="5"/>
      <c r="K284" s="6"/>
      <c r="L284" s="58"/>
      <c r="M284" s="58"/>
      <c r="N284" s="58"/>
      <c r="O284" s="58"/>
      <c r="P284" s="58"/>
      <c r="Q284" s="58"/>
      <c r="R284" s="58"/>
      <c r="S284" s="58"/>
      <c r="T284" s="58"/>
      <c r="U284" s="58"/>
      <c r="V284" s="58"/>
      <c r="W284" s="58"/>
      <c r="X284" s="58"/>
      <c r="Y284" s="58"/>
      <c r="Z284" s="58"/>
    </row>
    <row r="285" spans="1:26" x14ac:dyDescent="0.2">
      <c r="A285" s="34"/>
      <c r="B285" s="117"/>
      <c r="C285" s="34"/>
      <c r="D285" s="41"/>
      <c r="E285" s="37"/>
      <c r="F285" s="5"/>
      <c r="G285" s="42"/>
      <c r="H285" s="5"/>
      <c r="I285" s="5"/>
      <c r="J285" s="5"/>
      <c r="K285" s="6"/>
      <c r="L285" s="58"/>
      <c r="M285" s="58"/>
      <c r="N285" s="58"/>
      <c r="O285" s="58"/>
      <c r="P285" s="58"/>
      <c r="Q285" s="58"/>
      <c r="R285" s="58"/>
      <c r="S285" s="58"/>
      <c r="T285" s="58"/>
      <c r="U285" s="58"/>
      <c r="V285" s="58"/>
      <c r="W285" s="58"/>
      <c r="X285" s="58"/>
      <c r="Y285" s="58"/>
      <c r="Z285" s="58"/>
    </row>
    <row r="286" spans="1:26" x14ac:dyDescent="0.2">
      <c r="A286" s="91"/>
      <c r="B286" s="120" t="s">
        <v>165</v>
      </c>
      <c r="C286" s="92"/>
      <c r="D286" s="70"/>
      <c r="E286" s="52"/>
      <c r="F286" s="26"/>
      <c r="G286" s="93"/>
      <c r="H286" s="5"/>
      <c r="I286" s="5"/>
      <c r="J286" s="5"/>
      <c r="K286" s="6"/>
    </row>
    <row r="287" spans="1:26" x14ac:dyDescent="0.2">
      <c r="A287" s="10"/>
      <c r="B287" s="115"/>
      <c r="C287" s="10"/>
      <c r="D287" s="13"/>
      <c r="E287" s="37"/>
      <c r="F287" s="12"/>
      <c r="G287" s="36"/>
      <c r="H287" s="5"/>
      <c r="I287" s="5"/>
      <c r="J287" s="11"/>
      <c r="K287" s="6"/>
    </row>
    <row r="288" spans="1:26" x14ac:dyDescent="0.2">
      <c r="A288" s="29"/>
      <c r="B288" s="116" t="s">
        <v>166</v>
      </c>
      <c r="C288" s="30"/>
      <c r="D288" s="31"/>
      <c r="E288" s="38"/>
      <c r="F288" s="33"/>
      <c r="G288" s="39"/>
      <c r="H288" s="5"/>
      <c r="I288" s="5"/>
      <c r="J288" s="5"/>
      <c r="K288" s="6"/>
    </row>
    <row r="289" spans="1:11" x14ac:dyDescent="0.2">
      <c r="A289" s="10"/>
      <c r="B289" s="130"/>
      <c r="C289" s="10"/>
      <c r="D289" s="13"/>
      <c r="E289" s="37"/>
      <c r="F289" s="12"/>
      <c r="G289" s="36"/>
      <c r="H289" s="5"/>
      <c r="I289" s="5"/>
      <c r="J289" s="11"/>
      <c r="K289" s="6"/>
    </row>
    <row r="290" spans="1:11" ht="72" x14ac:dyDescent="0.2">
      <c r="A290" s="10">
        <f>A272+10</f>
        <v>2240</v>
      </c>
      <c r="B290" s="115" t="s">
        <v>167</v>
      </c>
      <c r="C290" s="10" t="s">
        <v>38</v>
      </c>
      <c r="D290" s="13">
        <v>19</v>
      </c>
      <c r="E290" s="35"/>
      <c r="F290" s="12"/>
      <c r="G290" s="36">
        <f>D290*E290</f>
        <v>0</v>
      </c>
      <c r="H290" s="5"/>
      <c r="I290" s="5"/>
      <c r="J290" s="11"/>
      <c r="K290" s="6"/>
    </row>
    <row r="291" spans="1:11" x14ac:dyDescent="0.2">
      <c r="A291" s="10"/>
      <c r="B291" s="130"/>
      <c r="C291" s="10"/>
      <c r="D291" s="13"/>
      <c r="E291" s="35"/>
      <c r="F291" s="12"/>
      <c r="G291" s="36"/>
      <c r="H291" s="5"/>
      <c r="I291" s="5"/>
      <c r="J291" s="11"/>
      <c r="K291" s="6"/>
    </row>
    <row r="292" spans="1:11" ht="120" x14ac:dyDescent="0.2">
      <c r="A292" s="34">
        <f>A290+10</f>
        <v>2250</v>
      </c>
      <c r="B292" s="115" t="s">
        <v>168</v>
      </c>
      <c r="C292" s="10" t="s">
        <v>169</v>
      </c>
      <c r="D292" s="13">
        <v>5</v>
      </c>
      <c r="E292" s="35"/>
      <c r="F292" s="12"/>
      <c r="G292" s="36">
        <f>D292*E292</f>
        <v>0</v>
      </c>
      <c r="H292" s="5"/>
      <c r="I292" s="5"/>
      <c r="J292" s="11"/>
      <c r="K292" s="6"/>
    </row>
    <row r="293" spans="1:11" x14ac:dyDescent="0.2">
      <c r="A293" s="10"/>
      <c r="B293" s="117"/>
      <c r="C293" s="34"/>
      <c r="D293" s="41"/>
      <c r="E293" s="35"/>
      <c r="F293" s="5"/>
      <c r="G293" s="42"/>
      <c r="H293" s="5"/>
      <c r="I293" s="5"/>
      <c r="J293" s="5"/>
      <c r="K293" s="6"/>
    </row>
    <row r="294" spans="1:11" ht="96" x14ac:dyDescent="0.2">
      <c r="A294" s="34">
        <f>A292+10</f>
        <v>2260</v>
      </c>
      <c r="B294" s="115" t="s">
        <v>170</v>
      </c>
      <c r="C294" s="10" t="s">
        <v>169</v>
      </c>
      <c r="D294" s="41">
        <v>7</v>
      </c>
      <c r="E294" s="35"/>
      <c r="F294" s="5"/>
      <c r="G294" s="42">
        <f>D294*E294</f>
        <v>0</v>
      </c>
      <c r="H294" s="5"/>
      <c r="I294" s="5"/>
      <c r="J294" s="5"/>
      <c r="K294" s="6"/>
    </row>
    <row r="295" spans="1:11" x14ac:dyDescent="0.2">
      <c r="A295" s="10"/>
      <c r="B295" s="117"/>
      <c r="C295" s="34"/>
      <c r="D295" s="41"/>
      <c r="E295" s="35"/>
      <c r="F295" s="5"/>
      <c r="G295" s="42"/>
      <c r="H295" s="5"/>
      <c r="I295" s="11"/>
      <c r="J295" s="11"/>
      <c r="K295" s="6"/>
    </row>
    <row r="296" spans="1:11" ht="48" x14ac:dyDescent="0.2">
      <c r="A296" s="34">
        <f>A294+10</f>
        <v>2270</v>
      </c>
      <c r="B296" s="131" t="s">
        <v>171</v>
      </c>
      <c r="C296" s="94" t="s">
        <v>50</v>
      </c>
      <c r="D296" s="41">
        <v>900</v>
      </c>
      <c r="E296" s="35"/>
      <c r="F296" s="5"/>
      <c r="G296" s="42">
        <f>D296*E296</f>
        <v>0</v>
      </c>
      <c r="H296" s="5"/>
      <c r="I296" s="5"/>
      <c r="J296" s="11"/>
      <c r="K296" s="6"/>
    </row>
    <row r="297" spans="1:11" x14ac:dyDescent="0.2">
      <c r="A297" s="10"/>
      <c r="B297" s="117"/>
      <c r="C297" s="94"/>
      <c r="D297" s="41"/>
      <c r="E297" s="35"/>
      <c r="F297" s="5"/>
      <c r="G297" s="42"/>
      <c r="H297" s="5"/>
      <c r="I297" s="11"/>
      <c r="J297" s="11"/>
      <c r="K297" s="6"/>
    </row>
    <row r="298" spans="1:11" ht="48" x14ac:dyDescent="0.2">
      <c r="A298" s="34">
        <f>A296+10</f>
        <v>2280</v>
      </c>
      <c r="B298" s="131" t="s">
        <v>172</v>
      </c>
      <c r="C298" s="94" t="s">
        <v>50</v>
      </c>
      <c r="D298" s="41">
        <v>450</v>
      </c>
      <c r="E298" s="35"/>
      <c r="F298" s="5"/>
      <c r="G298" s="42">
        <f>D298*E298</f>
        <v>0</v>
      </c>
      <c r="H298" s="5"/>
      <c r="I298" s="11"/>
      <c r="J298" s="11"/>
      <c r="K298" s="6"/>
    </row>
    <row r="299" spans="1:11" x14ac:dyDescent="0.2">
      <c r="A299" s="10"/>
      <c r="B299" s="117"/>
      <c r="C299" s="34"/>
      <c r="D299" s="41"/>
      <c r="E299" s="35"/>
      <c r="F299" s="5"/>
      <c r="G299" s="42"/>
      <c r="H299" s="5"/>
      <c r="I299" s="11"/>
      <c r="J299" s="11"/>
      <c r="K299" s="6"/>
    </row>
    <row r="300" spans="1:11" ht="48" x14ac:dyDescent="0.2">
      <c r="A300" s="34">
        <f>A298+10</f>
        <v>2290</v>
      </c>
      <c r="B300" s="131" t="s">
        <v>173</v>
      </c>
      <c r="C300" s="94" t="s">
        <v>50</v>
      </c>
      <c r="D300" s="41">
        <v>350</v>
      </c>
      <c r="E300" s="35"/>
      <c r="F300" s="5"/>
      <c r="G300" s="42">
        <f>D300*E300</f>
        <v>0</v>
      </c>
      <c r="H300" s="5"/>
      <c r="I300" s="11"/>
      <c r="J300" s="11"/>
      <c r="K300" s="6"/>
    </row>
    <row r="301" spans="1:11" x14ac:dyDescent="0.2">
      <c r="A301" s="10"/>
      <c r="B301" s="117"/>
      <c r="C301" s="34"/>
      <c r="D301" s="41"/>
      <c r="E301" s="35"/>
      <c r="F301" s="5"/>
      <c r="G301" s="42"/>
      <c r="H301" s="5"/>
      <c r="I301" s="5"/>
      <c r="J301" s="11"/>
      <c r="K301" s="6"/>
    </row>
    <row r="302" spans="1:11" ht="36" x14ac:dyDescent="0.2">
      <c r="A302" s="34">
        <f>A300+10</f>
        <v>2300</v>
      </c>
      <c r="B302" s="115" t="s">
        <v>174</v>
      </c>
      <c r="C302" s="94" t="s">
        <v>38</v>
      </c>
      <c r="D302" s="41">
        <v>11</v>
      </c>
      <c r="E302" s="35"/>
      <c r="F302" s="5"/>
      <c r="G302" s="42">
        <f>D302*E302</f>
        <v>0</v>
      </c>
      <c r="H302" s="5"/>
      <c r="I302" s="5"/>
      <c r="J302" s="11"/>
      <c r="K302" s="6"/>
    </row>
    <row r="303" spans="1:11" x14ac:dyDescent="0.2">
      <c r="A303" s="10"/>
      <c r="B303" s="131"/>
      <c r="C303" s="94"/>
      <c r="D303" s="41"/>
      <c r="E303" s="35"/>
      <c r="F303" s="5"/>
      <c r="G303" s="42"/>
      <c r="H303" s="5"/>
      <c r="I303" s="11"/>
      <c r="J303" s="11"/>
      <c r="K303" s="6"/>
    </row>
    <row r="304" spans="1:11" ht="48" x14ac:dyDescent="0.2">
      <c r="A304" s="34">
        <f>A302+10</f>
        <v>2310</v>
      </c>
      <c r="B304" s="131" t="s">
        <v>175</v>
      </c>
      <c r="C304" s="94" t="s">
        <v>176</v>
      </c>
      <c r="D304" s="41">
        <v>150</v>
      </c>
      <c r="E304" s="35"/>
      <c r="F304" s="5"/>
      <c r="G304" s="42">
        <f>D304*E304</f>
        <v>0</v>
      </c>
      <c r="H304" s="5"/>
      <c r="I304" s="11"/>
      <c r="J304" s="11"/>
      <c r="K304" s="6"/>
    </row>
    <row r="305" spans="1:11" x14ac:dyDescent="0.2">
      <c r="A305" s="10"/>
      <c r="B305" s="131"/>
      <c r="C305" s="94"/>
      <c r="D305" s="41"/>
      <c r="E305" s="35"/>
      <c r="F305" s="5"/>
      <c r="G305" s="42"/>
      <c r="H305" s="5"/>
      <c r="I305" s="11"/>
      <c r="J305" s="11"/>
      <c r="K305" s="6"/>
    </row>
    <row r="306" spans="1:11" ht="72" x14ac:dyDescent="0.2">
      <c r="A306" s="34">
        <f>A304+10</f>
        <v>2320</v>
      </c>
      <c r="B306" s="131" t="s">
        <v>177</v>
      </c>
      <c r="C306" s="94" t="s">
        <v>50</v>
      </c>
      <c r="D306" s="41">
        <v>400</v>
      </c>
      <c r="E306" s="35"/>
      <c r="F306" s="5"/>
      <c r="G306" s="42">
        <f>D306*E306</f>
        <v>0</v>
      </c>
      <c r="H306" s="5"/>
      <c r="I306" s="11"/>
      <c r="J306" s="11"/>
      <c r="K306" s="6"/>
    </row>
    <row r="307" spans="1:11" x14ac:dyDescent="0.2">
      <c r="A307" s="10"/>
      <c r="B307" s="117"/>
      <c r="C307" s="34"/>
      <c r="D307" s="41"/>
      <c r="E307" s="37"/>
      <c r="F307" s="5"/>
      <c r="G307" s="42"/>
      <c r="H307" s="5"/>
      <c r="I307" s="11"/>
      <c r="J307" s="11"/>
      <c r="K307" s="6"/>
    </row>
    <row r="308" spans="1:11" ht="96" x14ac:dyDescent="0.2">
      <c r="A308" s="34">
        <f>A306+10</f>
        <v>2330</v>
      </c>
      <c r="B308" s="131" t="s">
        <v>178</v>
      </c>
      <c r="C308" s="94" t="s">
        <v>38</v>
      </c>
      <c r="D308" s="41">
        <v>31</v>
      </c>
      <c r="E308" s="35"/>
      <c r="F308" s="5"/>
      <c r="G308" s="42">
        <f>D308*E308</f>
        <v>0</v>
      </c>
      <c r="H308" s="5"/>
      <c r="I308" s="11"/>
      <c r="J308" s="11"/>
      <c r="K308" s="6"/>
    </row>
    <row r="309" spans="1:11" x14ac:dyDescent="0.2">
      <c r="A309" s="10"/>
      <c r="B309" s="117"/>
      <c r="C309" s="94"/>
      <c r="D309" s="41"/>
      <c r="E309" s="35"/>
      <c r="F309" s="5"/>
      <c r="G309" s="42"/>
      <c r="H309" s="5"/>
      <c r="I309" s="11"/>
      <c r="J309" s="11"/>
      <c r="K309" s="6"/>
    </row>
    <row r="310" spans="1:11" ht="72" x14ac:dyDescent="0.2">
      <c r="A310" s="34">
        <f>A308+10</f>
        <v>2340</v>
      </c>
      <c r="B310" s="131" t="s">
        <v>179</v>
      </c>
      <c r="C310" s="94" t="s">
        <v>38</v>
      </c>
      <c r="D310" s="41">
        <v>31</v>
      </c>
      <c r="E310" s="35"/>
      <c r="F310" s="5"/>
      <c r="G310" s="42">
        <f>D310*E310</f>
        <v>0</v>
      </c>
      <c r="H310" s="5"/>
      <c r="I310" s="11"/>
      <c r="J310" s="11"/>
      <c r="K310" s="6"/>
    </row>
    <row r="311" spans="1:11" x14ac:dyDescent="0.2">
      <c r="A311" s="10"/>
      <c r="B311" s="117"/>
      <c r="C311" s="5"/>
      <c r="D311" s="41"/>
      <c r="E311" s="35"/>
      <c r="F311" s="5"/>
      <c r="G311" s="42"/>
      <c r="H311" s="5"/>
      <c r="I311" s="11"/>
      <c r="J311" s="11"/>
      <c r="K311" s="6"/>
    </row>
    <row r="312" spans="1:11" ht="84" x14ac:dyDescent="0.2">
      <c r="A312" s="34">
        <f>A310+10</f>
        <v>2350</v>
      </c>
      <c r="B312" s="131" t="s">
        <v>180</v>
      </c>
      <c r="C312" s="94" t="s">
        <v>38</v>
      </c>
      <c r="D312" s="41">
        <v>8</v>
      </c>
      <c r="E312" s="35"/>
      <c r="F312" s="5"/>
      <c r="G312" s="42">
        <f>D312*E312</f>
        <v>0</v>
      </c>
      <c r="H312" s="5"/>
      <c r="I312" s="11"/>
      <c r="J312" s="11"/>
      <c r="K312" s="6"/>
    </row>
    <row r="313" spans="1:11" x14ac:dyDescent="0.2">
      <c r="A313" s="10"/>
      <c r="B313" s="117"/>
      <c r="C313" s="34"/>
      <c r="D313" s="41"/>
      <c r="E313" s="37"/>
      <c r="F313" s="5"/>
      <c r="G313" s="42"/>
      <c r="H313" s="5"/>
      <c r="I313" s="11"/>
      <c r="J313" s="11"/>
      <c r="K313" s="6"/>
    </row>
    <row r="314" spans="1:11" x14ac:dyDescent="0.2">
      <c r="A314" s="29"/>
      <c r="B314" s="116" t="s">
        <v>181</v>
      </c>
      <c r="C314" s="30"/>
      <c r="D314" s="31"/>
      <c r="E314" s="38"/>
      <c r="F314" s="33"/>
      <c r="G314" s="39"/>
      <c r="H314" s="5"/>
      <c r="I314" s="11"/>
      <c r="J314" s="5"/>
      <c r="K314" s="6"/>
    </row>
    <row r="315" spans="1:11" ht="72" x14ac:dyDescent="0.2">
      <c r="A315" s="10">
        <f>A312+10</f>
        <v>2360</v>
      </c>
      <c r="B315" s="115" t="s">
        <v>182</v>
      </c>
      <c r="C315" s="10" t="s">
        <v>38</v>
      </c>
      <c r="D315" s="95">
        <v>0</v>
      </c>
      <c r="E315" s="37"/>
      <c r="F315" s="5"/>
      <c r="G315" s="42">
        <f>D315*E315</f>
        <v>0</v>
      </c>
      <c r="H315" s="5"/>
      <c r="I315" s="11"/>
      <c r="J315" s="11"/>
      <c r="K315" s="6"/>
    </row>
    <row r="316" spans="1:11" x14ac:dyDescent="0.2">
      <c r="A316" s="10"/>
      <c r="B316" s="130"/>
      <c r="C316" s="10"/>
      <c r="D316" s="13"/>
      <c r="E316" s="37"/>
      <c r="F316" s="5"/>
      <c r="G316" s="42"/>
      <c r="H316" s="5"/>
      <c r="I316" s="11"/>
      <c r="J316" s="11"/>
      <c r="K316" s="6"/>
    </row>
    <row r="317" spans="1:11" ht="72" x14ac:dyDescent="0.2">
      <c r="A317" s="48">
        <v>2370</v>
      </c>
      <c r="B317" s="115" t="s">
        <v>183</v>
      </c>
      <c r="C317" s="10" t="s">
        <v>169</v>
      </c>
      <c r="D317" s="95">
        <v>11</v>
      </c>
      <c r="E317" s="37"/>
      <c r="F317" s="5"/>
      <c r="G317" s="42">
        <f>D317*E317</f>
        <v>0</v>
      </c>
      <c r="H317" s="5"/>
      <c r="I317" s="11"/>
      <c r="J317" s="11"/>
      <c r="K317" s="6"/>
    </row>
    <row r="318" spans="1:11" x14ac:dyDescent="0.2">
      <c r="A318" s="10"/>
      <c r="B318" s="117"/>
      <c r="C318" s="34"/>
      <c r="D318" s="41"/>
      <c r="E318" s="37"/>
      <c r="F318" s="5"/>
      <c r="G318" s="42"/>
      <c r="H318" s="5"/>
      <c r="I318" s="11"/>
      <c r="J318" s="11"/>
      <c r="K318" s="6"/>
    </row>
    <row r="319" spans="1:11" ht="120" x14ac:dyDescent="0.2">
      <c r="A319" s="48">
        <v>2380</v>
      </c>
      <c r="B319" s="115" t="s">
        <v>184</v>
      </c>
      <c r="C319" s="10" t="s">
        <v>169</v>
      </c>
      <c r="D319" s="13">
        <v>2</v>
      </c>
      <c r="E319" s="35"/>
      <c r="F319" s="5"/>
      <c r="G319" s="42">
        <f>D319*E319</f>
        <v>0</v>
      </c>
      <c r="H319" s="5"/>
      <c r="I319" s="11"/>
      <c r="J319" s="11"/>
      <c r="K319" s="6"/>
    </row>
    <row r="320" spans="1:11" x14ac:dyDescent="0.2">
      <c r="A320" s="10"/>
      <c r="B320" s="117"/>
      <c r="C320" s="34"/>
      <c r="D320" s="41"/>
      <c r="E320" s="37"/>
      <c r="F320" s="5"/>
      <c r="G320" s="42"/>
      <c r="H320" s="5"/>
      <c r="I320" s="11"/>
      <c r="J320" s="11"/>
      <c r="K320" s="6"/>
    </row>
    <row r="321" spans="1:11" ht="108" x14ac:dyDescent="0.2">
      <c r="A321" s="34">
        <f>A319+10</f>
        <v>2390</v>
      </c>
      <c r="B321" s="115" t="s">
        <v>185</v>
      </c>
      <c r="C321" s="10" t="s">
        <v>169</v>
      </c>
      <c r="D321" s="41">
        <v>6</v>
      </c>
      <c r="E321" s="35"/>
      <c r="F321" s="5"/>
      <c r="G321" s="42">
        <f>D321*E321</f>
        <v>0</v>
      </c>
      <c r="H321" s="5"/>
      <c r="I321" s="11"/>
      <c r="J321" s="11"/>
      <c r="K321" s="6"/>
    </row>
    <row r="322" spans="1:11" x14ac:dyDescent="0.2">
      <c r="A322" s="10"/>
      <c r="B322" s="117"/>
      <c r="C322" s="34"/>
      <c r="D322" s="41"/>
      <c r="E322" s="37"/>
      <c r="F322" s="5"/>
      <c r="G322" s="42"/>
      <c r="H322" s="5"/>
      <c r="I322" s="5"/>
      <c r="J322" s="11"/>
      <c r="K322" s="6"/>
    </row>
    <row r="323" spans="1:11" ht="48" x14ac:dyDescent="0.2">
      <c r="A323" s="34">
        <f>A321+10</f>
        <v>2400</v>
      </c>
      <c r="B323" s="115" t="s">
        <v>171</v>
      </c>
      <c r="C323" s="94" t="s">
        <v>50</v>
      </c>
      <c r="D323" s="41">
        <v>800</v>
      </c>
      <c r="E323" s="35"/>
      <c r="F323" s="5"/>
      <c r="G323" s="42">
        <f>D323*E323</f>
        <v>0</v>
      </c>
      <c r="H323" s="5"/>
      <c r="I323" s="11"/>
      <c r="J323" s="11"/>
      <c r="K323" s="6"/>
    </row>
    <row r="324" spans="1:11" x14ac:dyDescent="0.2">
      <c r="A324" s="10"/>
      <c r="B324" s="117"/>
      <c r="C324" s="94"/>
      <c r="D324" s="41"/>
      <c r="E324" s="37"/>
      <c r="F324" s="5"/>
      <c r="G324" s="42"/>
      <c r="H324" s="5"/>
      <c r="I324" s="11"/>
      <c r="J324" s="11"/>
      <c r="K324" s="6"/>
    </row>
    <row r="325" spans="1:11" ht="48" x14ac:dyDescent="0.2">
      <c r="A325" s="34">
        <f>A323+10</f>
        <v>2410</v>
      </c>
      <c r="B325" s="115" t="s">
        <v>172</v>
      </c>
      <c r="C325" s="94" t="s">
        <v>50</v>
      </c>
      <c r="D325" s="41">
        <v>400</v>
      </c>
      <c r="E325" s="35"/>
      <c r="F325" s="5"/>
      <c r="G325" s="42">
        <f>D325*E325</f>
        <v>0</v>
      </c>
      <c r="H325" s="5"/>
      <c r="I325" s="11"/>
      <c r="J325" s="11"/>
      <c r="K325" s="6"/>
    </row>
    <row r="326" spans="1:11" x14ac:dyDescent="0.2">
      <c r="A326" s="10"/>
      <c r="B326" s="117"/>
      <c r="C326" s="34"/>
      <c r="D326" s="41"/>
      <c r="E326" s="35"/>
      <c r="F326" s="5"/>
      <c r="G326" s="42"/>
      <c r="H326" s="5"/>
      <c r="I326" s="11"/>
      <c r="J326" s="11"/>
      <c r="K326" s="6"/>
    </row>
    <row r="327" spans="1:11" ht="48" x14ac:dyDescent="0.2">
      <c r="A327" s="34">
        <f>A325+10</f>
        <v>2420</v>
      </c>
      <c r="B327" s="115" t="s">
        <v>173</v>
      </c>
      <c r="C327" s="94" t="s">
        <v>50</v>
      </c>
      <c r="D327" s="41">
        <v>450</v>
      </c>
      <c r="E327" s="35"/>
      <c r="F327" s="5"/>
      <c r="G327" s="42">
        <f>D327*E327</f>
        <v>0</v>
      </c>
      <c r="H327" s="5"/>
      <c r="I327" s="11"/>
      <c r="J327" s="11"/>
      <c r="K327" s="6"/>
    </row>
    <row r="328" spans="1:11" x14ac:dyDescent="0.2">
      <c r="A328" s="10"/>
      <c r="B328" s="117"/>
      <c r="C328" s="34"/>
      <c r="D328" s="41"/>
      <c r="E328" s="35"/>
      <c r="F328" s="5"/>
      <c r="G328" s="42"/>
      <c r="H328" s="5"/>
      <c r="I328" s="11"/>
      <c r="J328" s="11"/>
      <c r="K328" s="6"/>
    </row>
    <row r="329" spans="1:11" ht="36" x14ac:dyDescent="0.2">
      <c r="A329" s="34">
        <f>A327+10</f>
        <v>2430</v>
      </c>
      <c r="B329" s="115" t="s">
        <v>174</v>
      </c>
      <c r="C329" s="94" t="s">
        <v>38</v>
      </c>
      <c r="D329" s="96">
        <v>6</v>
      </c>
      <c r="E329" s="35"/>
      <c r="F329" s="5"/>
      <c r="G329" s="42">
        <f>D329*E329</f>
        <v>0</v>
      </c>
      <c r="H329" s="5"/>
      <c r="I329" s="11"/>
      <c r="J329" s="11"/>
      <c r="K329" s="6"/>
    </row>
    <row r="330" spans="1:11" x14ac:dyDescent="0.2">
      <c r="A330" s="10"/>
      <c r="B330" s="115"/>
      <c r="C330" s="94"/>
      <c r="D330" s="41"/>
      <c r="E330" s="35"/>
      <c r="F330" s="5"/>
      <c r="G330" s="42"/>
      <c r="H330" s="5"/>
      <c r="I330" s="11"/>
      <c r="J330" s="11"/>
      <c r="K330" s="6"/>
    </row>
    <row r="331" spans="1:11" ht="48" x14ac:dyDescent="0.2">
      <c r="A331" s="34">
        <f>A329+10</f>
        <v>2440</v>
      </c>
      <c r="B331" s="115" t="s">
        <v>175</v>
      </c>
      <c r="C331" s="94" t="s">
        <v>176</v>
      </c>
      <c r="D331" s="41">
        <v>150</v>
      </c>
      <c r="E331" s="35"/>
      <c r="F331" s="5"/>
      <c r="G331" s="42">
        <f>D331*E331</f>
        <v>0</v>
      </c>
      <c r="H331" s="5"/>
      <c r="I331" s="11"/>
      <c r="J331" s="11"/>
      <c r="K331" s="6"/>
    </row>
    <row r="332" spans="1:11" x14ac:dyDescent="0.2">
      <c r="A332" s="10"/>
      <c r="B332" s="115"/>
      <c r="C332" s="94"/>
      <c r="D332" s="41"/>
      <c r="E332" s="35"/>
      <c r="F332" s="5"/>
      <c r="G332" s="42"/>
      <c r="H332" s="5"/>
      <c r="I332" s="11"/>
      <c r="J332" s="11"/>
      <c r="K332" s="6"/>
    </row>
    <row r="333" spans="1:11" ht="72" x14ac:dyDescent="0.2">
      <c r="A333" s="34">
        <f>A331+10</f>
        <v>2450</v>
      </c>
      <c r="B333" s="115" t="s">
        <v>177</v>
      </c>
      <c r="C333" s="94" t="s">
        <v>50</v>
      </c>
      <c r="D333" s="41">
        <v>450</v>
      </c>
      <c r="E333" s="35"/>
      <c r="F333" s="5"/>
      <c r="G333" s="42">
        <f>D333*E333</f>
        <v>0</v>
      </c>
      <c r="H333" s="5"/>
      <c r="I333" s="11"/>
      <c r="J333" s="11"/>
      <c r="K333" s="6"/>
    </row>
    <row r="334" spans="1:11" x14ac:dyDescent="0.2">
      <c r="A334" s="10"/>
      <c r="B334" s="117"/>
      <c r="C334" s="34"/>
      <c r="D334" s="41"/>
      <c r="E334" s="35"/>
      <c r="F334" s="5"/>
      <c r="G334" s="42"/>
      <c r="H334" s="5"/>
      <c r="I334" s="11"/>
      <c r="J334" s="11"/>
      <c r="K334" s="6"/>
    </row>
    <row r="335" spans="1:11" ht="96" x14ac:dyDescent="0.2">
      <c r="A335" s="34">
        <f>A333+10</f>
        <v>2460</v>
      </c>
      <c r="B335" s="131" t="s">
        <v>178</v>
      </c>
      <c r="C335" s="94" t="s">
        <v>38</v>
      </c>
      <c r="D335" s="41">
        <v>19</v>
      </c>
      <c r="E335" s="35"/>
      <c r="F335" s="5"/>
      <c r="G335" s="42">
        <f>D335*E335</f>
        <v>0</v>
      </c>
      <c r="H335" s="5"/>
      <c r="I335" s="11"/>
      <c r="J335" s="11"/>
      <c r="K335" s="6"/>
    </row>
    <row r="336" spans="1:11" x14ac:dyDescent="0.2">
      <c r="A336" s="10"/>
      <c r="B336" s="117"/>
      <c r="C336" s="94"/>
      <c r="D336" s="41"/>
      <c r="E336" s="35"/>
      <c r="F336" s="5"/>
      <c r="G336" s="42"/>
      <c r="H336" s="5"/>
      <c r="I336" s="11"/>
      <c r="J336" s="11"/>
      <c r="K336" s="6"/>
    </row>
    <row r="337" spans="1:11" ht="72" x14ac:dyDescent="0.2">
      <c r="A337" s="34">
        <f>A335+10</f>
        <v>2470</v>
      </c>
      <c r="B337" s="115" t="s">
        <v>179</v>
      </c>
      <c r="C337" s="94" t="s">
        <v>38</v>
      </c>
      <c r="D337" s="41">
        <v>19</v>
      </c>
      <c r="E337" s="35"/>
      <c r="F337" s="5"/>
      <c r="G337" s="42">
        <f>D337*E337</f>
        <v>0</v>
      </c>
      <c r="H337" s="5"/>
      <c r="I337" s="11"/>
      <c r="J337" s="11"/>
      <c r="K337" s="6"/>
    </row>
    <row r="338" spans="1:11" x14ac:dyDescent="0.2">
      <c r="A338" s="10"/>
      <c r="B338" s="117"/>
      <c r="C338" s="5"/>
      <c r="D338" s="41"/>
      <c r="E338" s="37"/>
      <c r="F338" s="5"/>
      <c r="G338" s="42"/>
      <c r="H338" s="5"/>
      <c r="I338" s="11"/>
      <c r="J338" s="11"/>
      <c r="K338" s="6"/>
    </row>
    <row r="339" spans="1:11" ht="84" x14ac:dyDescent="0.2">
      <c r="A339" s="34">
        <f>A337+10</f>
        <v>2480</v>
      </c>
      <c r="B339" s="131" t="s">
        <v>180</v>
      </c>
      <c r="C339" s="94" t="s">
        <v>38</v>
      </c>
      <c r="D339" s="41">
        <v>6</v>
      </c>
      <c r="E339" s="35"/>
      <c r="F339" s="5"/>
      <c r="G339" s="42">
        <f>D339*E339</f>
        <v>0</v>
      </c>
      <c r="H339" s="5"/>
      <c r="I339" s="11"/>
      <c r="J339" s="11"/>
      <c r="K339" s="6"/>
    </row>
    <row r="340" spans="1:11" x14ac:dyDescent="0.2">
      <c r="A340" s="10"/>
      <c r="B340" s="117"/>
      <c r="C340" s="34"/>
      <c r="D340" s="41"/>
      <c r="E340" s="37"/>
      <c r="F340" s="5"/>
      <c r="G340" s="42"/>
      <c r="H340" s="5"/>
      <c r="I340" s="11"/>
      <c r="J340" s="11"/>
      <c r="K340" s="6"/>
    </row>
    <row r="341" spans="1:11" x14ac:dyDescent="0.2">
      <c r="A341" s="29"/>
      <c r="B341" s="116" t="s">
        <v>186</v>
      </c>
      <c r="C341" s="30"/>
      <c r="D341" s="31"/>
      <c r="E341" s="38"/>
      <c r="F341" s="33"/>
      <c r="G341" s="39"/>
      <c r="H341" s="5"/>
      <c r="I341" s="11"/>
      <c r="J341" s="5"/>
      <c r="K341" s="6"/>
    </row>
    <row r="342" spans="1:11" ht="36" x14ac:dyDescent="0.2">
      <c r="A342" s="34">
        <f>A339+10</f>
        <v>2490</v>
      </c>
      <c r="B342" s="115" t="s">
        <v>187</v>
      </c>
      <c r="C342" s="94" t="s">
        <v>38</v>
      </c>
      <c r="D342" s="41">
        <v>4</v>
      </c>
      <c r="E342" s="35"/>
      <c r="F342" s="5"/>
      <c r="G342" s="42">
        <f>D342*E342</f>
        <v>0</v>
      </c>
      <c r="H342" s="5"/>
      <c r="I342" s="11"/>
      <c r="J342" s="11"/>
      <c r="K342" s="6"/>
    </row>
    <row r="343" spans="1:11" x14ac:dyDescent="0.2">
      <c r="A343" s="10"/>
      <c r="B343" s="117"/>
      <c r="C343" s="34"/>
      <c r="D343" s="41"/>
      <c r="E343" s="35"/>
      <c r="F343" s="5"/>
      <c r="G343" s="42"/>
      <c r="H343" s="5"/>
      <c r="I343" s="11"/>
      <c r="J343" s="11"/>
      <c r="K343" s="6"/>
    </row>
    <row r="344" spans="1:11" ht="48" x14ac:dyDescent="0.2">
      <c r="A344" s="34">
        <f>A342+10</f>
        <v>2500</v>
      </c>
      <c r="B344" s="115" t="s">
        <v>188</v>
      </c>
      <c r="C344" s="94" t="s">
        <v>50</v>
      </c>
      <c r="D344" s="41">
        <v>240</v>
      </c>
      <c r="E344" s="35"/>
      <c r="F344" s="5"/>
      <c r="G344" s="42">
        <f>D344*E344</f>
        <v>0</v>
      </c>
      <c r="H344" s="5"/>
      <c r="I344" s="11"/>
      <c r="J344" s="11"/>
      <c r="K344" s="6"/>
    </row>
    <row r="345" spans="1:11" x14ac:dyDescent="0.2">
      <c r="A345" s="10"/>
      <c r="B345" s="117"/>
      <c r="C345" s="94"/>
      <c r="D345" s="41"/>
      <c r="E345" s="35"/>
      <c r="F345" s="5"/>
      <c r="G345" s="42"/>
      <c r="H345" s="5"/>
      <c r="I345" s="11"/>
      <c r="J345" s="11"/>
      <c r="K345" s="6"/>
    </row>
    <row r="346" spans="1:11" ht="48" x14ac:dyDescent="0.2">
      <c r="A346" s="34">
        <f>A344+10</f>
        <v>2510</v>
      </c>
      <c r="B346" s="115" t="s">
        <v>189</v>
      </c>
      <c r="C346" s="94" t="s">
        <v>50</v>
      </c>
      <c r="D346" s="41">
        <v>120</v>
      </c>
      <c r="E346" s="35"/>
      <c r="F346" s="5"/>
      <c r="G346" s="42">
        <f>D346*E346</f>
        <v>0</v>
      </c>
      <c r="H346" s="5"/>
      <c r="I346" s="11"/>
      <c r="J346" s="11"/>
      <c r="K346" s="6"/>
    </row>
    <row r="347" spans="1:11" x14ac:dyDescent="0.2">
      <c r="A347" s="10"/>
      <c r="B347" s="115"/>
      <c r="C347" s="34"/>
      <c r="D347" s="41"/>
      <c r="E347" s="35"/>
      <c r="F347" s="5"/>
      <c r="G347" s="42"/>
      <c r="H347" s="5"/>
      <c r="I347" s="11"/>
      <c r="J347" s="11"/>
      <c r="K347" s="6"/>
    </row>
    <row r="348" spans="1:11" ht="36" x14ac:dyDescent="0.2">
      <c r="A348" s="34">
        <f>A346+10</f>
        <v>2520</v>
      </c>
      <c r="B348" s="115" t="s">
        <v>174</v>
      </c>
      <c r="C348" s="94" t="s">
        <v>38</v>
      </c>
      <c r="D348" s="41">
        <v>5</v>
      </c>
      <c r="E348" s="35"/>
      <c r="F348" s="5"/>
      <c r="G348" s="42">
        <f>D348*E348</f>
        <v>0</v>
      </c>
      <c r="H348" s="5"/>
      <c r="I348" s="11"/>
      <c r="J348" s="11"/>
      <c r="K348" s="6"/>
    </row>
    <row r="349" spans="1:11" x14ac:dyDescent="0.2">
      <c r="A349" s="10"/>
      <c r="B349" s="115"/>
      <c r="C349" s="94"/>
      <c r="D349" s="41"/>
      <c r="E349" s="35"/>
      <c r="F349" s="5"/>
      <c r="G349" s="42"/>
      <c r="H349" s="5"/>
      <c r="I349" s="5"/>
      <c r="J349" s="11"/>
      <c r="K349" s="6"/>
    </row>
    <row r="350" spans="1:11" ht="48" x14ac:dyDescent="0.2">
      <c r="A350" s="34">
        <f>A348+10</f>
        <v>2530</v>
      </c>
      <c r="B350" s="115" t="s">
        <v>175</v>
      </c>
      <c r="C350" s="94" t="s">
        <v>176</v>
      </c>
      <c r="D350" s="41">
        <v>60</v>
      </c>
      <c r="E350" s="35"/>
      <c r="F350" s="5"/>
      <c r="G350" s="42">
        <f>D350*E350</f>
        <v>0</v>
      </c>
      <c r="H350" s="5"/>
      <c r="I350" s="11"/>
      <c r="J350" s="11"/>
      <c r="K350" s="6"/>
    </row>
    <row r="351" spans="1:11" x14ac:dyDescent="0.2">
      <c r="A351" s="10"/>
      <c r="B351" s="117"/>
      <c r="C351" s="34"/>
      <c r="D351" s="41"/>
      <c r="E351" s="35"/>
      <c r="F351" s="5"/>
      <c r="G351" s="42"/>
      <c r="H351" s="5"/>
      <c r="I351" s="11"/>
      <c r="J351" s="11"/>
      <c r="K351" s="6"/>
    </row>
    <row r="352" spans="1:11" ht="72" x14ac:dyDescent="0.2">
      <c r="A352" s="34">
        <f>A350+10</f>
        <v>2540</v>
      </c>
      <c r="B352" s="115" t="s">
        <v>177</v>
      </c>
      <c r="C352" s="94" t="s">
        <v>50</v>
      </c>
      <c r="D352" s="41">
        <v>120</v>
      </c>
      <c r="E352" s="35"/>
      <c r="F352" s="5"/>
      <c r="G352" s="42">
        <f>D352*E352</f>
        <v>0</v>
      </c>
      <c r="H352" s="5"/>
      <c r="I352" s="11"/>
      <c r="J352" s="11"/>
      <c r="K352" s="6"/>
    </row>
    <row r="353" spans="1:11" x14ac:dyDescent="0.2">
      <c r="A353" s="10"/>
      <c r="B353" s="117"/>
      <c r="C353" s="34"/>
      <c r="D353" s="41"/>
      <c r="E353" s="37"/>
      <c r="F353" s="5"/>
      <c r="G353" s="42"/>
      <c r="H353" s="5"/>
      <c r="I353" s="11"/>
      <c r="J353" s="11"/>
      <c r="K353" s="6"/>
    </row>
    <row r="354" spans="1:11" x14ac:dyDescent="0.2">
      <c r="A354" s="29"/>
      <c r="B354" s="116" t="s">
        <v>190</v>
      </c>
      <c r="C354" s="30"/>
      <c r="D354" s="31"/>
      <c r="E354" s="38"/>
      <c r="F354" s="33"/>
      <c r="G354" s="39"/>
      <c r="H354" s="5"/>
      <c r="I354" s="11"/>
      <c r="J354" s="5"/>
      <c r="K354" s="6"/>
    </row>
    <row r="355" spans="1:11" x14ac:dyDescent="0.2">
      <c r="A355" s="34"/>
      <c r="B355" s="117"/>
      <c r="C355" s="34"/>
      <c r="D355" s="41"/>
      <c r="E355" s="37"/>
      <c r="F355" s="5"/>
      <c r="G355" s="42"/>
      <c r="H355" s="5"/>
      <c r="I355" s="11"/>
      <c r="J355" s="5"/>
      <c r="K355" s="6"/>
    </row>
    <row r="356" spans="1:11" ht="48" x14ac:dyDescent="0.2">
      <c r="A356" s="10">
        <v>2610</v>
      </c>
      <c r="B356" s="115" t="s">
        <v>191</v>
      </c>
      <c r="C356" s="34" t="s">
        <v>50</v>
      </c>
      <c r="D356" s="97">
        <v>30</v>
      </c>
      <c r="E356" s="35"/>
      <c r="F356" s="12"/>
      <c r="G356" s="36">
        <f>D356*E356</f>
        <v>0</v>
      </c>
      <c r="H356" s="5"/>
      <c r="I356" s="11"/>
      <c r="J356" s="11"/>
      <c r="K356" s="6"/>
    </row>
    <row r="357" spans="1:11" x14ac:dyDescent="0.2">
      <c r="A357" s="10"/>
      <c r="B357" s="115"/>
      <c r="C357" s="34"/>
      <c r="D357" s="97"/>
      <c r="E357" s="35"/>
      <c r="F357" s="12"/>
      <c r="G357" s="36"/>
      <c r="H357" s="5"/>
      <c r="I357" s="11"/>
      <c r="J357" s="11"/>
      <c r="K357" s="6"/>
    </row>
    <row r="358" spans="1:11" ht="36" x14ac:dyDescent="0.2">
      <c r="A358" s="34">
        <f>A356+10</f>
        <v>2620</v>
      </c>
      <c r="B358" s="115" t="s">
        <v>192</v>
      </c>
      <c r="C358" s="34" t="s">
        <v>38</v>
      </c>
      <c r="D358" s="97">
        <v>3</v>
      </c>
      <c r="E358" s="35"/>
      <c r="F358" s="12"/>
      <c r="G358" s="36">
        <f>D358*E358</f>
        <v>0</v>
      </c>
      <c r="H358" s="5"/>
      <c r="I358" s="11"/>
      <c r="J358" s="11"/>
      <c r="K358" s="6"/>
    </row>
    <row r="359" spans="1:11" x14ac:dyDescent="0.2">
      <c r="A359" s="10"/>
      <c r="B359" s="115"/>
      <c r="C359" s="34"/>
      <c r="D359" s="97"/>
      <c r="E359" s="35"/>
      <c r="F359" s="12"/>
      <c r="G359" s="36"/>
      <c r="H359" s="5"/>
      <c r="I359" s="11"/>
      <c r="J359" s="11"/>
      <c r="K359" s="6"/>
    </row>
    <row r="360" spans="1:11" ht="48" x14ac:dyDescent="0.2">
      <c r="A360" s="34">
        <f>A358+10</f>
        <v>2630</v>
      </c>
      <c r="B360" s="115" t="s">
        <v>193</v>
      </c>
      <c r="C360" s="34" t="s">
        <v>38</v>
      </c>
      <c r="D360" s="97">
        <v>3</v>
      </c>
      <c r="E360" s="35"/>
      <c r="F360" s="12"/>
      <c r="G360" s="36">
        <f>D360*E360</f>
        <v>0</v>
      </c>
      <c r="H360" s="5"/>
      <c r="I360" s="11"/>
      <c r="J360" s="11"/>
      <c r="K360" s="6"/>
    </row>
    <row r="361" spans="1:11" x14ac:dyDescent="0.2">
      <c r="A361" s="10"/>
      <c r="B361" s="115"/>
      <c r="C361" s="34"/>
      <c r="D361" s="97"/>
      <c r="E361" s="35"/>
      <c r="F361" s="12"/>
      <c r="G361" s="36"/>
      <c r="H361" s="5"/>
      <c r="I361" s="11"/>
      <c r="J361" s="11"/>
      <c r="K361" s="6"/>
    </row>
    <row r="362" spans="1:11" ht="36" x14ac:dyDescent="0.2">
      <c r="A362" s="34">
        <f>A360+10</f>
        <v>2640</v>
      </c>
      <c r="B362" s="115" t="s">
        <v>194</v>
      </c>
      <c r="C362" s="34" t="s">
        <v>38</v>
      </c>
      <c r="D362" s="97">
        <v>3</v>
      </c>
      <c r="E362" s="35"/>
      <c r="F362" s="12"/>
      <c r="G362" s="36">
        <f>D362*E362</f>
        <v>0</v>
      </c>
      <c r="H362" s="5"/>
      <c r="I362" s="5"/>
      <c r="J362" s="11"/>
      <c r="K362" s="6"/>
    </row>
    <row r="363" spans="1:11" x14ac:dyDescent="0.2">
      <c r="A363" s="10"/>
      <c r="B363" s="115"/>
      <c r="C363" s="34"/>
      <c r="D363" s="97"/>
      <c r="E363" s="35"/>
      <c r="F363" s="12"/>
      <c r="G363" s="36"/>
      <c r="H363" s="5"/>
      <c r="I363" s="5"/>
      <c r="J363" s="11"/>
      <c r="K363" s="6"/>
    </row>
    <row r="364" spans="1:11" ht="48" x14ac:dyDescent="0.2">
      <c r="A364" s="34">
        <f>A362+10</f>
        <v>2650</v>
      </c>
      <c r="B364" s="115" t="s">
        <v>195</v>
      </c>
      <c r="C364" s="34" t="s">
        <v>38</v>
      </c>
      <c r="D364" s="97">
        <v>6</v>
      </c>
      <c r="E364" s="35"/>
      <c r="F364" s="12"/>
      <c r="G364" s="36">
        <f>D364*E364</f>
        <v>0</v>
      </c>
      <c r="H364" s="5"/>
      <c r="I364" s="11"/>
      <c r="J364" s="11"/>
      <c r="K364" s="6"/>
    </row>
    <row r="365" spans="1:11" x14ac:dyDescent="0.2">
      <c r="A365" s="10"/>
      <c r="B365" s="115"/>
      <c r="C365" s="34"/>
      <c r="D365" s="97"/>
      <c r="E365" s="35"/>
      <c r="F365" s="12"/>
      <c r="G365" s="36"/>
      <c r="H365" s="5"/>
      <c r="I365" s="11"/>
      <c r="J365" s="11"/>
      <c r="K365" s="6"/>
    </row>
    <row r="366" spans="1:11" ht="48" x14ac:dyDescent="0.2">
      <c r="A366" s="34">
        <f>A364+10</f>
        <v>2660</v>
      </c>
      <c r="B366" s="115" t="s">
        <v>196</v>
      </c>
      <c r="C366" s="34" t="s">
        <v>38</v>
      </c>
      <c r="D366" s="97">
        <v>6</v>
      </c>
      <c r="E366" s="35"/>
      <c r="F366" s="12"/>
      <c r="G366" s="36">
        <f>D366*E366</f>
        <v>0</v>
      </c>
      <c r="H366" s="5"/>
      <c r="I366" s="11"/>
      <c r="J366" s="11"/>
      <c r="K366" s="6"/>
    </row>
    <row r="367" spans="1:11" x14ac:dyDescent="0.2">
      <c r="A367" s="10"/>
      <c r="B367" s="115"/>
      <c r="C367" s="34"/>
      <c r="D367" s="97"/>
      <c r="E367" s="35"/>
      <c r="F367" s="12"/>
      <c r="G367" s="36"/>
      <c r="H367" s="5"/>
      <c r="I367" s="11"/>
      <c r="J367" s="11"/>
      <c r="K367" s="6"/>
    </row>
    <row r="368" spans="1:11" ht="60" x14ac:dyDescent="0.2">
      <c r="A368" s="34">
        <f>A366+10</f>
        <v>2670</v>
      </c>
      <c r="B368" s="115" t="s">
        <v>197</v>
      </c>
      <c r="C368" s="34" t="s">
        <v>38</v>
      </c>
      <c r="D368" s="98">
        <v>3</v>
      </c>
      <c r="E368" s="35"/>
      <c r="F368" s="12"/>
      <c r="G368" s="36">
        <f>D368*E368</f>
        <v>0</v>
      </c>
      <c r="H368" s="5"/>
      <c r="I368" s="11"/>
      <c r="J368" s="11"/>
      <c r="K368" s="6"/>
    </row>
    <row r="369" spans="1:11" x14ac:dyDescent="0.2">
      <c r="A369" s="10"/>
      <c r="B369" s="115"/>
      <c r="C369" s="34"/>
      <c r="D369" s="97"/>
      <c r="E369" s="35"/>
      <c r="F369" s="12"/>
      <c r="G369" s="36"/>
      <c r="H369" s="5"/>
      <c r="I369" s="11"/>
      <c r="J369" s="11"/>
      <c r="K369" s="6"/>
    </row>
    <row r="370" spans="1:11" ht="48" x14ac:dyDescent="0.2">
      <c r="A370" s="34">
        <f>A368+10</f>
        <v>2680</v>
      </c>
      <c r="B370" s="115" t="s">
        <v>198</v>
      </c>
      <c r="C370" s="34" t="s">
        <v>176</v>
      </c>
      <c r="D370" s="97">
        <v>5</v>
      </c>
      <c r="E370" s="35"/>
      <c r="F370" s="12"/>
      <c r="G370" s="36">
        <f>D370*E370</f>
        <v>0</v>
      </c>
      <c r="H370" s="5"/>
      <c r="I370" s="11"/>
      <c r="J370" s="11"/>
      <c r="K370" s="6"/>
    </row>
    <row r="371" spans="1:11" x14ac:dyDescent="0.2">
      <c r="A371" s="10"/>
      <c r="B371" s="115"/>
      <c r="C371" s="34"/>
      <c r="D371" s="97"/>
      <c r="E371" s="35"/>
      <c r="F371" s="12"/>
      <c r="G371" s="36"/>
      <c r="H371" s="5"/>
      <c r="I371" s="11"/>
      <c r="J371" s="11"/>
      <c r="K371" s="6"/>
    </row>
    <row r="372" spans="1:11" ht="36" x14ac:dyDescent="0.2">
      <c r="A372" s="34">
        <f>A370+10</f>
        <v>2690</v>
      </c>
      <c r="B372" s="115" t="s">
        <v>199</v>
      </c>
      <c r="C372" s="34" t="s">
        <v>38</v>
      </c>
      <c r="D372" s="97">
        <v>16</v>
      </c>
      <c r="E372" s="35"/>
      <c r="F372" s="12"/>
      <c r="G372" s="36">
        <f>D372*E372</f>
        <v>0</v>
      </c>
      <c r="H372" s="5"/>
      <c r="I372" s="11"/>
      <c r="J372" s="11"/>
      <c r="K372" s="6"/>
    </row>
    <row r="373" spans="1:11" x14ac:dyDescent="0.2">
      <c r="A373" s="10"/>
      <c r="B373" s="115"/>
      <c r="C373" s="34"/>
      <c r="D373" s="97"/>
      <c r="E373" s="37"/>
      <c r="F373" s="12"/>
      <c r="G373" s="36"/>
      <c r="H373" s="5"/>
      <c r="I373" s="11"/>
      <c r="J373" s="11"/>
      <c r="K373" s="6"/>
    </row>
    <row r="374" spans="1:11" ht="36" x14ac:dyDescent="0.2">
      <c r="A374" s="34">
        <f>A372+10</f>
        <v>2700</v>
      </c>
      <c r="B374" s="115" t="s">
        <v>200</v>
      </c>
      <c r="C374" s="34" t="s">
        <v>201</v>
      </c>
      <c r="D374" s="97">
        <v>2</v>
      </c>
      <c r="E374" s="35"/>
      <c r="F374" s="12"/>
      <c r="G374" s="36">
        <f>D374*E374</f>
        <v>0</v>
      </c>
      <c r="H374" s="5"/>
      <c r="I374" s="11"/>
      <c r="J374" s="11"/>
      <c r="K374" s="6"/>
    </row>
    <row r="375" spans="1:11" x14ac:dyDescent="0.2">
      <c r="A375" s="10"/>
      <c r="B375" s="115"/>
      <c r="C375" s="34"/>
      <c r="D375" s="97"/>
      <c r="E375" s="35"/>
      <c r="F375" s="12"/>
      <c r="G375" s="36"/>
      <c r="H375" s="5"/>
      <c r="I375" s="11"/>
      <c r="J375" s="11"/>
      <c r="K375" s="6"/>
    </row>
    <row r="376" spans="1:11" ht="36" x14ac:dyDescent="0.2">
      <c r="A376" s="34">
        <f>A374+10</f>
        <v>2710</v>
      </c>
      <c r="B376" s="115" t="s">
        <v>202</v>
      </c>
      <c r="C376" s="34" t="s">
        <v>38</v>
      </c>
      <c r="D376" s="97">
        <v>8</v>
      </c>
      <c r="E376" s="35"/>
      <c r="F376" s="12"/>
      <c r="G376" s="36">
        <f>D376*E376</f>
        <v>0</v>
      </c>
      <c r="H376" s="5"/>
      <c r="I376" s="11"/>
      <c r="J376" s="11"/>
      <c r="K376" s="6"/>
    </row>
    <row r="377" spans="1:11" x14ac:dyDescent="0.2">
      <c r="A377" s="10"/>
      <c r="B377" s="115"/>
      <c r="C377" s="34"/>
      <c r="D377" s="97"/>
      <c r="E377" s="35"/>
      <c r="F377" s="12"/>
      <c r="G377" s="36"/>
      <c r="H377" s="5"/>
      <c r="I377" s="11"/>
      <c r="J377" s="11"/>
      <c r="K377" s="6"/>
    </row>
    <row r="378" spans="1:11" ht="36" x14ac:dyDescent="0.2">
      <c r="A378" s="34">
        <f>A376+10</f>
        <v>2720</v>
      </c>
      <c r="B378" s="115" t="s">
        <v>203</v>
      </c>
      <c r="C378" s="34" t="s">
        <v>38</v>
      </c>
      <c r="D378" s="97">
        <v>1</v>
      </c>
      <c r="E378" s="35"/>
      <c r="F378" s="12"/>
      <c r="G378" s="36">
        <f>D378*E378</f>
        <v>0</v>
      </c>
      <c r="H378" s="5"/>
      <c r="I378" s="11"/>
      <c r="J378" s="11"/>
      <c r="K378" s="6"/>
    </row>
    <row r="379" spans="1:11" x14ac:dyDescent="0.2">
      <c r="A379" s="10"/>
      <c r="B379" s="115"/>
      <c r="C379" s="34"/>
      <c r="D379" s="97"/>
      <c r="E379" s="37"/>
      <c r="F379" s="12"/>
      <c r="G379" s="36"/>
      <c r="H379" s="5"/>
      <c r="I379" s="11"/>
      <c r="J379" s="11"/>
      <c r="K379" s="6"/>
    </row>
    <row r="380" spans="1:11" x14ac:dyDescent="0.2">
      <c r="A380" s="29"/>
      <c r="B380" s="116" t="s">
        <v>204</v>
      </c>
      <c r="C380" s="30"/>
      <c r="D380" s="31"/>
      <c r="E380" s="38"/>
      <c r="F380" s="33"/>
      <c r="G380" s="39"/>
      <c r="H380" s="5"/>
      <c r="I380" s="11"/>
      <c r="J380" s="5"/>
      <c r="K380" s="6"/>
    </row>
    <row r="381" spans="1:11" x14ac:dyDescent="0.2">
      <c r="A381" s="10"/>
      <c r="B381" s="117"/>
      <c r="C381" s="34"/>
      <c r="D381" s="41"/>
      <c r="E381" s="37"/>
      <c r="F381" s="12"/>
      <c r="G381" s="36"/>
      <c r="H381" s="5"/>
      <c r="I381" s="11"/>
      <c r="J381" s="11"/>
      <c r="K381" s="6"/>
    </row>
    <row r="382" spans="1:11" ht="48" x14ac:dyDescent="0.2">
      <c r="A382" s="10">
        <f>A378+10</f>
        <v>2730</v>
      </c>
      <c r="B382" s="115" t="s">
        <v>191</v>
      </c>
      <c r="C382" s="34" t="s">
        <v>50</v>
      </c>
      <c r="D382" s="97">
        <v>30</v>
      </c>
      <c r="E382" s="35"/>
      <c r="F382" s="12"/>
      <c r="G382" s="36">
        <f>D382*E382</f>
        <v>0</v>
      </c>
      <c r="H382" s="5"/>
      <c r="I382" s="11"/>
      <c r="J382" s="11"/>
      <c r="K382" s="6"/>
    </row>
    <row r="383" spans="1:11" x14ac:dyDescent="0.2">
      <c r="A383" s="10"/>
      <c r="B383" s="115"/>
      <c r="C383" s="34"/>
      <c r="D383" s="97"/>
      <c r="E383" s="35"/>
      <c r="F383" s="12"/>
      <c r="G383" s="36"/>
      <c r="H383" s="5"/>
      <c r="I383" s="11"/>
      <c r="J383" s="11"/>
      <c r="K383" s="6"/>
    </row>
    <row r="384" spans="1:11" ht="36" x14ac:dyDescent="0.2">
      <c r="A384" s="34">
        <f>A382+10</f>
        <v>2740</v>
      </c>
      <c r="B384" s="115" t="s">
        <v>192</v>
      </c>
      <c r="C384" s="34" t="s">
        <v>38</v>
      </c>
      <c r="D384" s="97">
        <v>3</v>
      </c>
      <c r="E384" s="35"/>
      <c r="F384" s="12"/>
      <c r="G384" s="36">
        <f>D384*E384</f>
        <v>0</v>
      </c>
      <c r="H384" s="5"/>
      <c r="I384" s="11"/>
      <c r="J384" s="11"/>
      <c r="K384" s="6"/>
    </row>
    <row r="385" spans="1:11" x14ac:dyDescent="0.2">
      <c r="A385" s="10"/>
      <c r="B385" s="115"/>
      <c r="C385" s="34"/>
      <c r="D385" s="97"/>
      <c r="E385" s="35"/>
      <c r="F385" s="12"/>
      <c r="G385" s="36"/>
      <c r="H385" s="5"/>
      <c r="I385" s="11"/>
      <c r="J385" s="11"/>
      <c r="K385" s="6"/>
    </row>
    <row r="386" spans="1:11" ht="48" x14ac:dyDescent="0.2">
      <c r="A386" s="34">
        <f>A384+10</f>
        <v>2750</v>
      </c>
      <c r="B386" s="115" t="s">
        <v>193</v>
      </c>
      <c r="C386" s="34" t="s">
        <v>38</v>
      </c>
      <c r="D386" s="97">
        <v>3</v>
      </c>
      <c r="E386" s="35"/>
      <c r="F386" s="12"/>
      <c r="G386" s="36">
        <f>D386*E386</f>
        <v>0</v>
      </c>
      <c r="H386" s="5"/>
      <c r="I386" s="11"/>
      <c r="J386" s="11"/>
      <c r="K386" s="6"/>
    </row>
    <row r="387" spans="1:11" x14ac:dyDescent="0.2">
      <c r="A387" s="10"/>
      <c r="B387" s="115"/>
      <c r="C387" s="34"/>
      <c r="D387" s="97"/>
      <c r="E387" s="35"/>
      <c r="F387" s="12"/>
      <c r="G387" s="36"/>
      <c r="H387" s="5"/>
      <c r="I387" s="11"/>
      <c r="J387" s="11"/>
      <c r="K387" s="6"/>
    </row>
    <row r="388" spans="1:11" ht="36" x14ac:dyDescent="0.2">
      <c r="A388" s="34">
        <f>A386+10</f>
        <v>2760</v>
      </c>
      <c r="B388" s="115" t="s">
        <v>194</v>
      </c>
      <c r="C388" s="34" t="s">
        <v>38</v>
      </c>
      <c r="D388" s="97">
        <v>3</v>
      </c>
      <c r="E388" s="35"/>
      <c r="F388" s="12"/>
      <c r="G388" s="36">
        <f>D388*E388</f>
        <v>0</v>
      </c>
      <c r="H388" s="5"/>
      <c r="I388" s="5"/>
      <c r="J388" s="11"/>
      <c r="K388" s="6"/>
    </row>
    <row r="389" spans="1:11" x14ac:dyDescent="0.2">
      <c r="A389" s="10"/>
      <c r="B389" s="115"/>
      <c r="C389" s="34"/>
      <c r="D389" s="97"/>
      <c r="E389" s="35"/>
      <c r="F389" s="12"/>
      <c r="G389" s="36"/>
      <c r="H389" s="5"/>
      <c r="I389" s="11"/>
      <c r="J389" s="11"/>
      <c r="K389" s="6"/>
    </row>
    <row r="390" spans="1:11" ht="48" x14ac:dyDescent="0.2">
      <c r="A390" s="34">
        <f>A388+10</f>
        <v>2770</v>
      </c>
      <c r="B390" s="115" t="s">
        <v>195</v>
      </c>
      <c r="C390" s="34" t="s">
        <v>38</v>
      </c>
      <c r="D390" s="97">
        <v>6</v>
      </c>
      <c r="E390" s="35"/>
      <c r="F390" s="12"/>
      <c r="G390" s="36">
        <f>D390*E390</f>
        <v>0</v>
      </c>
      <c r="H390" s="5"/>
      <c r="I390" s="11"/>
      <c r="J390" s="11"/>
      <c r="K390" s="6"/>
    </row>
    <row r="391" spans="1:11" x14ac:dyDescent="0.2">
      <c r="A391" s="10"/>
      <c r="B391" s="115"/>
      <c r="C391" s="34"/>
      <c r="D391" s="97"/>
      <c r="E391" s="35"/>
      <c r="F391" s="12"/>
      <c r="G391" s="36"/>
      <c r="H391" s="5"/>
      <c r="I391" s="11"/>
      <c r="J391" s="11"/>
      <c r="K391" s="6"/>
    </row>
    <row r="392" spans="1:11" ht="48" x14ac:dyDescent="0.2">
      <c r="A392" s="34">
        <f>A390+10</f>
        <v>2780</v>
      </c>
      <c r="B392" s="115" t="s">
        <v>196</v>
      </c>
      <c r="C392" s="34" t="s">
        <v>38</v>
      </c>
      <c r="D392" s="97">
        <v>6</v>
      </c>
      <c r="E392" s="35"/>
      <c r="F392" s="12"/>
      <c r="G392" s="36">
        <f>D392*E392</f>
        <v>0</v>
      </c>
      <c r="H392" s="5"/>
      <c r="I392" s="11"/>
      <c r="J392" s="11"/>
      <c r="K392" s="6"/>
    </row>
    <row r="393" spans="1:11" x14ac:dyDescent="0.2">
      <c r="A393" s="10"/>
      <c r="B393" s="115"/>
      <c r="C393" s="34"/>
      <c r="D393" s="97"/>
      <c r="E393" s="35"/>
      <c r="F393" s="12"/>
      <c r="G393" s="36"/>
      <c r="H393" s="5"/>
      <c r="I393" s="11"/>
      <c r="J393" s="11"/>
      <c r="K393" s="6"/>
    </row>
    <row r="394" spans="1:11" ht="60" x14ac:dyDescent="0.2">
      <c r="A394" s="34">
        <f>A392+10</f>
        <v>2790</v>
      </c>
      <c r="B394" s="115" t="s">
        <v>197</v>
      </c>
      <c r="C394" s="34" t="s">
        <v>38</v>
      </c>
      <c r="D394" s="98">
        <v>3</v>
      </c>
      <c r="E394" s="35"/>
      <c r="F394" s="12"/>
      <c r="G394" s="36">
        <f>D394*E394</f>
        <v>0</v>
      </c>
      <c r="H394" s="5"/>
      <c r="I394" s="11"/>
      <c r="J394" s="11"/>
      <c r="K394" s="6"/>
    </row>
    <row r="395" spans="1:11" x14ac:dyDescent="0.2">
      <c r="A395" s="10"/>
      <c r="B395" s="115"/>
      <c r="C395" s="34"/>
      <c r="D395" s="97"/>
      <c r="E395" s="35"/>
      <c r="F395" s="12"/>
      <c r="G395" s="36"/>
      <c r="H395" s="5"/>
      <c r="I395" s="11"/>
      <c r="J395" s="11"/>
      <c r="K395" s="6"/>
    </row>
    <row r="396" spans="1:11" ht="48" x14ac:dyDescent="0.2">
      <c r="A396" s="34">
        <f>A394+10</f>
        <v>2800</v>
      </c>
      <c r="B396" s="115" t="s">
        <v>198</v>
      </c>
      <c r="C396" s="34" t="s">
        <v>176</v>
      </c>
      <c r="D396" s="97">
        <v>5</v>
      </c>
      <c r="E396" s="35"/>
      <c r="F396" s="12"/>
      <c r="G396" s="36">
        <f>D396*E396</f>
        <v>0</v>
      </c>
      <c r="H396" s="5"/>
      <c r="I396" s="11"/>
      <c r="J396" s="11"/>
      <c r="K396" s="6"/>
    </row>
    <row r="397" spans="1:11" x14ac:dyDescent="0.2">
      <c r="A397" s="10"/>
      <c r="B397" s="115"/>
      <c r="C397" s="34"/>
      <c r="D397" s="97"/>
      <c r="E397" s="37"/>
      <c r="F397" s="12"/>
      <c r="G397" s="36"/>
      <c r="H397" s="5"/>
      <c r="I397" s="11"/>
      <c r="J397" s="11"/>
      <c r="K397" s="6"/>
    </row>
    <row r="398" spans="1:11" ht="36" x14ac:dyDescent="0.2">
      <c r="A398" s="34">
        <f>A396+10</f>
        <v>2810</v>
      </c>
      <c r="B398" s="115" t="s">
        <v>199</v>
      </c>
      <c r="C398" s="34" t="s">
        <v>38</v>
      </c>
      <c r="D398" s="97">
        <v>16</v>
      </c>
      <c r="E398" s="35"/>
      <c r="F398" s="12"/>
      <c r="G398" s="36">
        <f>D398*E398</f>
        <v>0</v>
      </c>
      <c r="H398" s="5"/>
      <c r="I398" s="11"/>
      <c r="J398" s="11"/>
      <c r="K398" s="6"/>
    </row>
    <row r="399" spans="1:11" x14ac:dyDescent="0.2">
      <c r="A399" s="10"/>
      <c r="B399" s="115"/>
      <c r="C399" s="34"/>
      <c r="D399" s="97"/>
      <c r="E399" s="35"/>
      <c r="F399" s="12"/>
      <c r="G399" s="36"/>
      <c r="H399" s="5"/>
      <c r="I399" s="11"/>
      <c r="J399" s="11"/>
      <c r="K399" s="6"/>
    </row>
    <row r="400" spans="1:11" ht="36" x14ac:dyDescent="0.2">
      <c r="A400" s="34">
        <f>A398+10</f>
        <v>2820</v>
      </c>
      <c r="B400" s="115" t="s">
        <v>200</v>
      </c>
      <c r="C400" s="34" t="s">
        <v>201</v>
      </c>
      <c r="D400" s="97">
        <v>2</v>
      </c>
      <c r="E400" s="35"/>
      <c r="F400" s="12"/>
      <c r="G400" s="36">
        <f>D400*E400</f>
        <v>0</v>
      </c>
      <c r="H400" s="5"/>
      <c r="I400" s="11"/>
      <c r="J400" s="11"/>
      <c r="K400" s="6"/>
    </row>
    <row r="401" spans="1:11" x14ac:dyDescent="0.2">
      <c r="A401" s="10"/>
      <c r="B401" s="115"/>
      <c r="C401" s="34"/>
      <c r="D401" s="97"/>
      <c r="E401" s="35"/>
      <c r="F401" s="12"/>
      <c r="G401" s="36"/>
      <c r="H401" s="5"/>
      <c r="I401" s="11"/>
      <c r="J401" s="11"/>
      <c r="K401" s="6"/>
    </row>
    <row r="402" spans="1:11" ht="36" x14ac:dyDescent="0.2">
      <c r="A402" s="34">
        <f>A400+10</f>
        <v>2830</v>
      </c>
      <c r="B402" s="115" t="s">
        <v>202</v>
      </c>
      <c r="C402" s="34" t="s">
        <v>38</v>
      </c>
      <c r="D402" s="97">
        <v>8</v>
      </c>
      <c r="E402" s="35"/>
      <c r="F402" s="12"/>
      <c r="G402" s="36">
        <f>D402*E402</f>
        <v>0</v>
      </c>
      <c r="H402" s="5"/>
      <c r="I402" s="11"/>
      <c r="J402" s="11"/>
      <c r="K402" s="6"/>
    </row>
    <row r="403" spans="1:11" x14ac:dyDescent="0.2">
      <c r="A403" s="10"/>
      <c r="B403" s="115"/>
      <c r="C403" s="34"/>
      <c r="D403" s="97"/>
      <c r="E403" s="35"/>
      <c r="F403" s="12"/>
      <c r="G403" s="36"/>
      <c r="H403" s="5"/>
      <c r="I403" s="11"/>
      <c r="J403" s="11"/>
      <c r="K403" s="6"/>
    </row>
    <row r="404" spans="1:11" ht="36" x14ac:dyDescent="0.2">
      <c r="A404" s="34">
        <f>A402+10</f>
        <v>2840</v>
      </c>
      <c r="B404" s="115" t="s">
        <v>203</v>
      </c>
      <c r="C404" s="34" t="s">
        <v>38</v>
      </c>
      <c r="D404" s="97">
        <v>1</v>
      </c>
      <c r="E404" s="35"/>
      <c r="F404" s="12"/>
      <c r="G404" s="36">
        <f>D404*E404</f>
        <v>0</v>
      </c>
      <c r="H404" s="5"/>
      <c r="I404" s="11"/>
      <c r="J404" s="11"/>
      <c r="K404" s="6"/>
    </row>
    <row r="405" spans="1:11" x14ac:dyDescent="0.2">
      <c r="A405" s="10"/>
      <c r="B405" s="115"/>
      <c r="C405" s="34"/>
      <c r="D405" s="97"/>
      <c r="E405" s="37"/>
      <c r="F405" s="12"/>
      <c r="G405" s="36"/>
      <c r="H405" s="5"/>
      <c r="I405" s="11"/>
      <c r="J405" s="11"/>
      <c r="K405" s="6"/>
    </row>
    <row r="406" spans="1:11" x14ac:dyDescent="0.2">
      <c r="A406" s="29"/>
      <c r="B406" s="116" t="s">
        <v>205</v>
      </c>
      <c r="C406" s="30"/>
      <c r="D406" s="31"/>
      <c r="E406" s="38"/>
      <c r="F406" s="33"/>
      <c r="G406" s="39"/>
      <c r="H406" s="5"/>
      <c r="I406" s="11"/>
      <c r="J406" s="5"/>
      <c r="K406" s="6"/>
    </row>
    <row r="407" spans="1:11" ht="72" x14ac:dyDescent="0.2">
      <c r="A407" s="10">
        <f>A404+10</f>
        <v>2850</v>
      </c>
      <c r="B407" s="115" t="s">
        <v>206</v>
      </c>
      <c r="C407" s="94" t="s">
        <v>38</v>
      </c>
      <c r="D407" s="97">
        <v>1</v>
      </c>
      <c r="E407" s="35"/>
      <c r="F407" s="12"/>
      <c r="G407" s="36">
        <f>D407*E407</f>
        <v>0</v>
      </c>
      <c r="H407" s="5"/>
      <c r="I407" s="11"/>
      <c r="J407" s="11"/>
      <c r="K407" s="6"/>
    </row>
    <row r="408" spans="1:11" x14ac:dyDescent="0.2">
      <c r="A408" s="10"/>
      <c r="B408" s="117"/>
      <c r="C408" s="5"/>
      <c r="D408" s="40"/>
      <c r="E408" s="35"/>
      <c r="F408" s="12"/>
      <c r="G408" s="36"/>
      <c r="H408" s="5"/>
      <c r="I408" s="11"/>
      <c r="J408" s="11"/>
      <c r="K408" s="6"/>
    </row>
    <row r="409" spans="1:11" ht="36" x14ac:dyDescent="0.2">
      <c r="A409" s="34">
        <f>A407+10</f>
        <v>2860</v>
      </c>
      <c r="B409" s="115" t="s">
        <v>207</v>
      </c>
      <c r="C409" s="94" t="s">
        <v>208</v>
      </c>
      <c r="D409" s="97">
        <v>1</v>
      </c>
      <c r="E409" s="35"/>
      <c r="F409" s="12"/>
      <c r="G409" s="36">
        <f>D409*E409</f>
        <v>0</v>
      </c>
      <c r="H409" s="5"/>
      <c r="I409" s="11"/>
      <c r="J409" s="11"/>
      <c r="K409" s="6"/>
    </row>
    <row r="410" spans="1:11" x14ac:dyDescent="0.2">
      <c r="A410" s="10"/>
      <c r="B410" s="117"/>
      <c r="C410" s="5"/>
      <c r="D410" s="40"/>
      <c r="E410" s="35"/>
      <c r="F410" s="12"/>
      <c r="G410" s="36"/>
      <c r="H410" s="5"/>
      <c r="I410" s="11"/>
      <c r="J410" s="11"/>
      <c r="K410" s="6"/>
    </row>
    <row r="411" spans="1:11" ht="60" x14ac:dyDescent="0.2">
      <c r="A411" s="34">
        <f>A409+10</f>
        <v>2870</v>
      </c>
      <c r="B411" s="115" t="s">
        <v>209</v>
      </c>
      <c r="C411" s="94" t="s">
        <v>38</v>
      </c>
      <c r="D411" s="97">
        <v>1</v>
      </c>
      <c r="E411" s="35"/>
      <c r="F411" s="12"/>
      <c r="G411" s="36">
        <f>D411*E411</f>
        <v>0</v>
      </c>
      <c r="H411" s="5"/>
      <c r="I411" s="11"/>
      <c r="J411" s="11"/>
      <c r="K411" s="6"/>
    </row>
    <row r="412" spans="1:11" x14ac:dyDescent="0.2">
      <c r="A412" s="10"/>
      <c r="B412" s="117"/>
      <c r="C412" s="5"/>
      <c r="D412" s="40"/>
      <c r="E412" s="35"/>
      <c r="F412" s="12"/>
      <c r="G412" s="36"/>
      <c r="H412" s="5"/>
      <c r="I412" s="11"/>
      <c r="J412" s="11"/>
      <c r="K412" s="6"/>
    </row>
    <row r="413" spans="1:11" ht="60" x14ac:dyDescent="0.2">
      <c r="A413" s="34">
        <f>A411+10</f>
        <v>2880</v>
      </c>
      <c r="B413" s="115" t="s">
        <v>210</v>
      </c>
      <c r="C413" s="94" t="s">
        <v>50</v>
      </c>
      <c r="D413" s="97">
        <v>60</v>
      </c>
      <c r="E413" s="35"/>
      <c r="F413" s="12"/>
      <c r="G413" s="36">
        <f>D413*E413</f>
        <v>0</v>
      </c>
      <c r="H413" s="5"/>
      <c r="I413" s="11"/>
      <c r="J413" s="11"/>
      <c r="K413" s="6"/>
    </row>
    <row r="414" spans="1:11" x14ac:dyDescent="0.2">
      <c r="A414" s="10"/>
      <c r="B414" s="117"/>
      <c r="C414" s="5"/>
      <c r="D414" s="40"/>
      <c r="E414" s="35"/>
      <c r="F414" s="12"/>
      <c r="G414" s="36"/>
      <c r="H414" s="5"/>
      <c r="I414" s="5"/>
      <c r="J414" s="11"/>
      <c r="K414" s="6"/>
    </row>
    <row r="415" spans="1:11" ht="132" x14ac:dyDescent="0.2">
      <c r="A415" s="34">
        <f>A413+10</f>
        <v>2890</v>
      </c>
      <c r="B415" s="115" t="s">
        <v>211</v>
      </c>
      <c r="C415" s="94" t="s">
        <v>38</v>
      </c>
      <c r="D415" s="97">
        <v>1</v>
      </c>
      <c r="E415" s="35"/>
      <c r="F415" s="12"/>
      <c r="G415" s="36">
        <f>D415*E415</f>
        <v>0</v>
      </c>
      <c r="H415" s="5"/>
      <c r="I415" s="11"/>
      <c r="J415" s="11"/>
      <c r="K415" s="6"/>
    </row>
    <row r="416" spans="1:11" x14ac:dyDescent="0.2">
      <c r="A416" s="10"/>
      <c r="B416" s="117"/>
      <c r="C416" s="5"/>
      <c r="D416" s="40"/>
      <c r="E416" s="37"/>
      <c r="F416" s="12"/>
      <c r="G416" s="36"/>
      <c r="H416" s="5"/>
      <c r="I416" s="11"/>
      <c r="J416" s="11"/>
      <c r="K416" s="6"/>
    </row>
    <row r="417" spans="1:11" ht="48" x14ac:dyDescent="0.2">
      <c r="A417" s="34">
        <f>A415+10</f>
        <v>2900</v>
      </c>
      <c r="B417" s="115" t="s">
        <v>212</v>
      </c>
      <c r="C417" s="94" t="s">
        <v>50</v>
      </c>
      <c r="D417" s="97">
        <v>30</v>
      </c>
      <c r="E417" s="35"/>
      <c r="F417" s="12"/>
      <c r="G417" s="36">
        <f>D417*E417</f>
        <v>0</v>
      </c>
      <c r="H417" s="5"/>
      <c r="I417" s="11"/>
      <c r="J417" s="11"/>
      <c r="K417" s="6"/>
    </row>
    <row r="418" spans="1:11" x14ac:dyDescent="0.2">
      <c r="A418" s="10"/>
      <c r="B418" s="115"/>
      <c r="C418" s="34"/>
      <c r="D418" s="99"/>
      <c r="E418" s="35"/>
      <c r="F418" s="12"/>
      <c r="G418" s="36"/>
      <c r="H418" s="5"/>
      <c r="I418" s="11"/>
      <c r="J418" s="11"/>
      <c r="K418" s="6"/>
    </row>
    <row r="419" spans="1:11" ht="60" x14ac:dyDescent="0.2">
      <c r="A419" s="34">
        <f>A417+10</f>
        <v>2910</v>
      </c>
      <c r="B419" s="115" t="s">
        <v>213</v>
      </c>
      <c r="C419" s="94" t="s">
        <v>38</v>
      </c>
      <c r="D419" s="97">
        <v>1</v>
      </c>
      <c r="E419" s="35"/>
      <c r="F419" s="12"/>
      <c r="G419" s="36">
        <f>D419*E419</f>
        <v>0</v>
      </c>
      <c r="H419" s="5"/>
      <c r="I419" s="11"/>
      <c r="J419" s="11"/>
      <c r="K419" s="6"/>
    </row>
    <row r="420" spans="1:11" x14ac:dyDescent="0.2">
      <c r="A420" s="10"/>
      <c r="B420" s="115"/>
      <c r="C420" s="34"/>
      <c r="D420" s="99"/>
      <c r="E420" s="37"/>
      <c r="F420" s="12"/>
      <c r="G420" s="36"/>
      <c r="H420" s="5"/>
      <c r="I420" s="11"/>
      <c r="J420" s="11"/>
      <c r="K420" s="6"/>
    </row>
    <row r="421" spans="1:11" x14ac:dyDescent="0.2">
      <c r="A421" s="29"/>
      <c r="B421" s="116" t="s">
        <v>214</v>
      </c>
      <c r="C421" s="30"/>
      <c r="D421" s="31"/>
      <c r="E421" s="38"/>
      <c r="F421" s="33"/>
      <c r="G421" s="39"/>
      <c r="H421" s="5"/>
      <c r="I421" s="11"/>
      <c r="J421" s="5"/>
      <c r="K421" s="6"/>
    </row>
    <row r="422" spans="1:11" ht="72" x14ac:dyDescent="0.2">
      <c r="A422" s="34">
        <f>A419+10</f>
        <v>2920</v>
      </c>
      <c r="B422" s="115" t="s">
        <v>215</v>
      </c>
      <c r="C422" s="94" t="s">
        <v>38</v>
      </c>
      <c r="D422" s="97">
        <v>1</v>
      </c>
      <c r="E422" s="35"/>
      <c r="F422" s="12"/>
      <c r="G422" s="36">
        <f>D422*E422</f>
        <v>0</v>
      </c>
      <c r="H422" s="5"/>
      <c r="I422" s="11"/>
      <c r="J422" s="11"/>
      <c r="K422" s="6"/>
    </row>
    <row r="423" spans="1:11" x14ac:dyDescent="0.2">
      <c r="A423" s="10"/>
      <c r="B423" s="117"/>
      <c r="C423" s="5"/>
      <c r="D423" s="40"/>
      <c r="E423" s="35"/>
      <c r="F423" s="12"/>
      <c r="G423" s="36"/>
      <c r="H423" s="5"/>
      <c r="I423" s="11"/>
      <c r="J423" s="11"/>
      <c r="K423" s="6"/>
    </row>
    <row r="424" spans="1:11" ht="36" x14ac:dyDescent="0.2">
      <c r="A424" s="34">
        <f>A422+10</f>
        <v>2930</v>
      </c>
      <c r="B424" s="115" t="s">
        <v>207</v>
      </c>
      <c r="C424" s="94" t="s">
        <v>208</v>
      </c>
      <c r="D424" s="97">
        <v>1</v>
      </c>
      <c r="E424" s="35"/>
      <c r="F424" s="12"/>
      <c r="G424" s="36">
        <f>D424*E424</f>
        <v>0</v>
      </c>
      <c r="H424" s="5"/>
      <c r="I424" s="11"/>
      <c r="J424" s="11"/>
      <c r="K424" s="6"/>
    </row>
    <row r="425" spans="1:11" x14ac:dyDescent="0.2">
      <c r="A425" s="10"/>
      <c r="B425" s="117"/>
      <c r="C425" s="5"/>
      <c r="D425" s="40"/>
      <c r="E425" s="35"/>
      <c r="F425" s="12"/>
      <c r="G425" s="36"/>
      <c r="H425" s="5"/>
      <c r="I425" s="11"/>
      <c r="J425" s="11"/>
      <c r="K425" s="6"/>
    </row>
    <row r="426" spans="1:11" ht="60" x14ac:dyDescent="0.2">
      <c r="A426" s="34">
        <f>A424+10</f>
        <v>2940</v>
      </c>
      <c r="B426" s="115" t="s">
        <v>209</v>
      </c>
      <c r="C426" s="94" t="s">
        <v>38</v>
      </c>
      <c r="D426" s="97">
        <v>1</v>
      </c>
      <c r="E426" s="35"/>
      <c r="F426" s="12"/>
      <c r="G426" s="36">
        <f>D426*E426</f>
        <v>0</v>
      </c>
      <c r="H426" s="5"/>
      <c r="I426" s="11"/>
      <c r="J426" s="11"/>
      <c r="K426" s="6"/>
    </row>
    <row r="427" spans="1:11" x14ac:dyDescent="0.2">
      <c r="A427" s="10"/>
      <c r="B427" s="117"/>
      <c r="C427" s="5"/>
      <c r="D427" s="40"/>
      <c r="E427" s="35"/>
      <c r="F427" s="12"/>
      <c r="G427" s="36"/>
      <c r="H427" s="5"/>
      <c r="I427" s="11"/>
      <c r="J427" s="11"/>
      <c r="K427" s="6"/>
    </row>
    <row r="428" spans="1:11" ht="60" x14ac:dyDescent="0.2">
      <c r="A428" s="34">
        <f>A426+10</f>
        <v>2950</v>
      </c>
      <c r="B428" s="115" t="s">
        <v>210</v>
      </c>
      <c r="C428" s="94" t="s">
        <v>50</v>
      </c>
      <c r="D428" s="97">
        <v>60</v>
      </c>
      <c r="E428" s="35"/>
      <c r="F428" s="12"/>
      <c r="G428" s="36">
        <f>D428*E428</f>
        <v>0</v>
      </c>
      <c r="H428" s="5"/>
      <c r="I428" s="11"/>
      <c r="J428" s="11"/>
      <c r="K428" s="6"/>
    </row>
    <row r="429" spans="1:11" x14ac:dyDescent="0.2">
      <c r="A429" s="10"/>
      <c r="B429" s="117"/>
      <c r="C429" s="5"/>
      <c r="D429" s="40"/>
      <c r="E429" s="35"/>
      <c r="F429" s="12"/>
      <c r="G429" s="36"/>
      <c r="H429" s="5"/>
      <c r="I429" s="5"/>
      <c r="J429" s="11"/>
      <c r="K429" s="6"/>
    </row>
    <row r="430" spans="1:11" ht="132" x14ac:dyDescent="0.2">
      <c r="A430" s="34">
        <f>A428+10</f>
        <v>2960</v>
      </c>
      <c r="B430" s="115" t="s">
        <v>216</v>
      </c>
      <c r="C430" s="94" t="s">
        <v>38</v>
      </c>
      <c r="D430" s="97">
        <v>1</v>
      </c>
      <c r="E430" s="35"/>
      <c r="F430" s="12"/>
      <c r="G430" s="36">
        <f>D430*E430</f>
        <v>0</v>
      </c>
      <c r="H430" s="5"/>
      <c r="I430" s="11"/>
      <c r="J430" s="11"/>
      <c r="K430" s="6"/>
    </row>
    <row r="431" spans="1:11" x14ac:dyDescent="0.2">
      <c r="A431" s="10"/>
      <c r="B431" s="117"/>
      <c r="C431" s="5"/>
      <c r="D431" s="40"/>
      <c r="E431" s="35"/>
      <c r="F431" s="12"/>
      <c r="G431" s="36"/>
      <c r="H431" s="5"/>
      <c r="I431" s="11"/>
      <c r="J431" s="11"/>
      <c r="K431" s="6"/>
    </row>
    <row r="432" spans="1:11" ht="48" x14ac:dyDescent="0.2">
      <c r="A432" s="34">
        <f>A430+10</f>
        <v>2970</v>
      </c>
      <c r="B432" s="115" t="s">
        <v>212</v>
      </c>
      <c r="C432" s="94" t="s">
        <v>50</v>
      </c>
      <c r="D432" s="97">
        <v>30</v>
      </c>
      <c r="E432" s="35"/>
      <c r="F432" s="12"/>
      <c r="G432" s="36">
        <f>D432*E432</f>
        <v>0</v>
      </c>
      <c r="H432" s="5"/>
      <c r="I432" s="11"/>
      <c r="J432" s="11"/>
      <c r="K432" s="6"/>
    </row>
    <row r="433" spans="1:11" x14ac:dyDescent="0.2">
      <c r="A433" s="10"/>
      <c r="B433" s="115"/>
      <c r="C433" s="34"/>
      <c r="D433" s="99"/>
      <c r="E433" s="35"/>
      <c r="F433" s="12"/>
      <c r="G433" s="36"/>
      <c r="H433" s="5"/>
      <c r="I433" s="11"/>
      <c r="J433" s="11"/>
      <c r="K433" s="6"/>
    </row>
    <row r="434" spans="1:11" ht="60" x14ac:dyDescent="0.2">
      <c r="A434" s="34">
        <f>A432+10</f>
        <v>2980</v>
      </c>
      <c r="B434" s="115" t="s">
        <v>213</v>
      </c>
      <c r="C434" s="94" t="s">
        <v>38</v>
      </c>
      <c r="D434" s="97">
        <v>1</v>
      </c>
      <c r="E434" s="35"/>
      <c r="F434" s="12"/>
      <c r="G434" s="36">
        <f>D434*E434</f>
        <v>0</v>
      </c>
      <c r="H434" s="5"/>
      <c r="I434" s="11"/>
      <c r="J434" s="11"/>
      <c r="K434" s="6"/>
    </row>
    <row r="435" spans="1:11" x14ac:dyDescent="0.2">
      <c r="A435" s="10"/>
      <c r="B435" s="115"/>
      <c r="C435" s="34"/>
      <c r="D435" s="99"/>
      <c r="E435" s="37"/>
      <c r="F435" s="12"/>
      <c r="G435" s="36"/>
      <c r="H435" s="5"/>
      <c r="I435" s="11"/>
      <c r="J435" s="11"/>
      <c r="K435" s="6"/>
    </row>
    <row r="436" spans="1:11" x14ac:dyDescent="0.2">
      <c r="A436" s="91"/>
      <c r="B436" s="120" t="s">
        <v>217</v>
      </c>
      <c r="C436" s="92"/>
      <c r="D436" s="70"/>
      <c r="E436" s="52"/>
      <c r="F436" s="26"/>
      <c r="G436" s="93"/>
      <c r="H436" s="5"/>
      <c r="I436" s="11"/>
      <c r="J436" s="5"/>
      <c r="K436" s="6"/>
    </row>
    <row r="437" spans="1:11" x14ac:dyDescent="0.2">
      <c r="A437" s="29"/>
      <c r="B437" s="116" t="s">
        <v>218</v>
      </c>
      <c r="C437" s="30"/>
      <c r="D437" s="31"/>
      <c r="E437" s="38"/>
      <c r="F437" s="33"/>
      <c r="G437" s="39"/>
      <c r="H437" s="5"/>
      <c r="I437" s="11"/>
      <c r="J437" s="5"/>
      <c r="K437" s="6"/>
    </row>
    <row r="438" spans="1:11" ht="36" x14ac:dyDescent="0.2">
      <c r="A438" s="10">
        <v>3400</v>
      </c>
      <c r="B438" s="115" t="s">
        <v>219</v>
      </c>
      <c r="C438" s="10" t="s">
        <v>50</v>
      </c>
      <c r="D438" s="13">
        <v>24</v>
      </c>
      <c r="E438" s="37"/>
      <c r="F438" s="12"/>
      <c r="G438" s="36">
        <f>D438*E438</f>
        <v>0</v>
      </c>
      <c r="H438" s="5"/>
      <c r="I438" s="11"/>
      <c r="J438" s="11"/>
      <c r="K438" s="6"/>
    </row>
    <row r="439" spans="1:11" x14ac:dyDescent="0.2">
      <c r="A439" s="10"/>
      <c r="B439" s="115"/>
      <c r="C439" s="10"/>
      <c r="D439" s="13"/>
      <c r="E439" s="37"/>
      <c r="F439" s="12"/>
      <c r="G439" s="36"/>
      <c r="H439" s="5"/>
      <c r="I439" s="11"/>
      <c r="J439" s="11"/>
      <c r="K439" s="6"/>
    </row>
    <row r="440" spans="1:11" x14ac:dyDescent="0.2">
      <c r="A440" s="29"/>
      <c r="B440" s="116" t="s">
        <v>220</v>
      </c>
      <c r="C440" s="30"/>
      <c r="D440" s="31"/>
      <c r="E440" s="38"/>
      <c r="F440" s="33"/>
      <c r="G440" s="39"/>
      <c r="H440" s="5"/>
      <c r="I440" s="11"/>
      <c r="J440" s="5"/>
      <c r="K440" s="6"/>
    </row>
    <row r="441" spans="1:11" x14ac:dyDescent="0.2">
      <c r="A441" s="10"/>
      <c r="B441" s="115"/>
      <c r="C441" s="10"/>
      <c r="D441" s="13"/>
      <c r="E441" s="37"/>
      <c r="F441" s="12"/>
      <c r="G441" s="36"/>
      <c r="H441" s="5"/>
      <c r="I441" s="11"/>
      <c r="J441" s="11"/>
      <c r="K441" s="6"/>
    </row>
    <row r="442" spans="1:11" ht="72" x14ac:dyDescent="0.2">
      <c r="A442" s="10">
        <v>3420</v>
      </c>
      <c r="B442" s="115" t="s">
        <v>221</v>
      </c>
      <c r="C442" s="10" t="s">
        <v>38</v>
      </c>
      <c r="D442" s="13">
        <v>1</v>
      </c>
      <c r="E442" s="35"/>
      <c r="F442" s="12"/>
      <c r="G442" s="36">
        <f>D442*E442</f>
        <v>0</v>
      </c>
      <c r="H442" s="5"/>
      <c r="I442" s="5"/>
      <c r="J442" s="11"/>
      <c r="K442" s="6"/>
    </row>
    <row r="443" spans="1:11" x14ac:dyDescent="0.2">
      <c r="A443" s="10"/>
      <c r="B443" s="115"/>
      <c r="C443" s="10"/>
      <c r="D443" s="13"/>
      <c r="E443" s="35"/>
      <c r="F443" s="12"/>
      <c r="G443" s="36"/>
      <c r="H443" s="5"/>
      <c r="I443" s="5"/>
      <c r="J443" s="11"/>
      <c r="K443" s="6"/>
    </row>
    <row r="444" spans="1:11" ht="72" x14ac:dyDescent="0.2">
      <c r="A444" s="10">
        <f>A442+10</f>
        <v>3430</v>
      </c>
      <c r="B444" s="115" t="s">
        <v>222</v>
      </c>
      <c r="C444" s="10" t="s">
        <v>38</v>
      </c>
      <c r="D444" s="13">
        <v>2</v>
      </c>
      <c r="E444" s="35"/>
      <c r="F444" s="12"/>
      <c r="G444" s="36">
        <f>D444*E444</f>
        <v>0</v>
      </c>
      <c r="H444" s="5"/>
      <c r="I444" s="11"/>
      <c r="J444" s="11"/>
      <c r="K444" s="6"/>
    </row>
    <row r="445" spans="1:11" x14ac:dyDescent="0.2">
      <c r="A445" s="10"/>
      <c r="B445" s="115"/>
      <c r="C445" s="10"/>
      <c r="D445" s="13"/>
      <c r="E445" s="37"/>
      <c r="F445" s="12"/>
      <c r="G445" s="36"/>
      <c r="H445" s="5"/>
      <c r="I445" s="11"/>
      <c r="J445" s="11"/>
      <c r="K445" s="6"/>
    </row>
    <row r="446" spans="1:11" x14ac:dyDescent="0.2">
      <c r="A446" s="100"/>
      <c r="B446" s="120" t="s">
        <v>223</v>
      </c>
      <c r="C446" s="100"/>
      <c r="D446" s="101"/>
      <c r="E446" s="102"/>
      <c r="F446" s="100"/>
      <c r="G446" s="103"/>
      <c r="H446" s="5"/>
      <c r="I446" s="11"/>
      <c r="J446" s="11"/>
      <c r="K446" s="6"/>
    </row>
    <row r="447" spans="1:11" x14ac:dyDescent="0.2">
      <c r="A447" s="29"/>
      <c r="B447" s="116" t="s">
        <v>224</v>
      </c>
      <c r="C447" s="30"/>
      <c r="D447" s="31"/>
      <c r="E447" s="38"/>
      <c r="F447" s="33"/>
      <c r="G447" s="39"/>
      <c r="H447" s="5"/>
      <c r="I447" s="11"/>
      <c r="J447" s="11"/>
      <c r="K447" s="6"/>
    </row>
    <row r="448" spans="1:11" ht="48" x14ac:dyDescent="0.2">
      <c r="A448" s="34">
        <v>5000</v>
      </c>
      <c r="B448" s="115" t="s">
        <v>225</v>
      </c>
      <c r="C448" s="10" t="s">
        <v>22</v>
      </c>
      <c r="D448" s="71">
        <v>5419.39</v>
      </c>
      <c r="E448" s="35"/>
      <c r="F448" s="12"/>
      <c r="G448" s="36">
        <f>D448*E448</f>
        <v>0</v>
      </c>
      <c r="H448" s="5"/>
      <c r="I448" s="11"/>
      <c r="J448" s="11"/>
      <c r="K448" s="6"/>
    </row>
    <row r="449" spans="1:11" x14ac:dyDescent="0.2">
      <c r="A449" s="10"/>
      <c r="B449" s="115"/>
      <c r="C449" s="10"/>
      <c r="D449" s="71"/>
      <c r="E449" s="8"/>
      <c r="F449" s="12"/>
      <c r="G449" s="8"/>
      <c r="H449" s="5"/>
      <c r="I449" s="11"/>
      <c r="J449" s="11"/>
      <c r="K449" s="6"/>
    </row>
    <row r="450" spans="1:11" x14ac:dyDescent="0.2">
      <c r="A450" s="29"/>
      <c r="B450" s="116" t="s">
        <v>226</v>
      </c>
      <c r="C450" s="30"/>
      <c r="D450" s="31"/>
      <c r="E450" s="38"/>
      <c r="F450" s="33"/>
      <c r="G450" s="39"/>
      <c r="H450" s="5"/>
      <c r="I450" s="11"/>
      <c r="J450" s="11"/>
      <c r="K450" s="6"/>
    </row>
    <row r="451" spans="1:11" ht="48" x14ac:dyDescent="0.2">
      <c r="A451" s="34">
        <f>A448+10</f>
        <v>5010</v>
      </c>
      <c r="B451" s="115" t="s">
        <v>227</v>
      </c>
      <c r="C451" s="10" t="s">
        <v>38</v>
      </c>
      <c r="D451" s="71">
        <v>1</v>
      </c>
      <c r="E451" s="35"/>
      <c r="F451" s="12"/>
      <c r="G451" s="36">
        <f>D451*E451</f>
        <v>0</v>
      </c>
      <c r="H451" s="5"/>
      <c r="I451" s="11"/>
      <c r="J451" s="11"/>
      <c r="K451" s="6"/>
    </row>
    <row r="452" spans="1:11" x14ac:dyDescent="0.2">
      <c r="A452" s="10"/>
      <c r="B452" s="115"/>
      <c r="C452" s="10"/>
      <c r="D452" s="71"/>
      <c r="E452" s="8"/>
      <c r="F452" s="12"/>
      <c r="G452" s="8"/>
      <c r="H452" s="5"/>
      <c r="I452" s="11"/>
      <c r="J452" s="11"/>
      <c r="K452" s="6"/>
    </row>
    <row r="453" spans="1:11" x14ac:dyDescent="0.2">
      <c r="A453" s="10"/>
      <c r="B453" s="115"/>
      <c r="C453" s="10"/>
      <c r="D453" s="71"/>
      <c r="E453" s="8"/>
      <c r="F453" s="12"/>
      <c r="G453" s="8"/>
      <c r="H453" s="5"/>
      <c r="I453" s="11"/>
      <c r="J453" s="11"/>
      <c r="K453" s="6"/>
    </row>
    <row r="454" spans="1:11" x14ac:dyDescent="0.2">
      <c r="A454" s="10"/>
      <c r="B454" s="115"/>
      <c r="C454" s="10"/>
      <c r="D454" s="13"/>
      <c r="E454" s="8"/>
      <c r="F454" s="104" t="s">
        <v>228</v>
      </c>
      <c r="G454" s="105">
        <f>SUM(G16:G451)</f>
        <v>0</v>
      </c>
      <c r="H454" s="5"/>
      <c r="I454" s="36"/>
      <c r="J454" s="36"/>
      <c r="K454" s="6"/>
    </row>
    <row r="455" spans="1:11" x14ac:dyDescent="0.2">
      <c r="A455" s="10"/>
      <c r="B455" s="115"/>
      <c r="C455" s="10"/>
      <c r="D455" s="13"/>
      <c r="E455" s="8"/>
      <c r="F455" s="104" t="s">
        <v>229</v>
      </c>
      <c r="G455" s="105">
        <f>G454*0.16</f>
        <v>0</v>
      </c>
      <c r="H455" s="5"/>
      <c r="I455" s="36"/>
      <c r="J455" s="36"/>
      <c r="K455" s="6"/>
    </row>
    <row r="456" spans="1:11" x14ac:dyDescent="0.2">
      <c r="A456" s="10"/>
      <c r="B456" s="115"/>
      <c r="C456" s="10"/>
      <c r="D456" s="13"/>
      <c r="E456" s="8"/>
      <c r="F456" s="104" t="s">
        <v>230</v>
      </c>
      <c r="G456" s="105">
        <f>G455+G454</f>
        <v>0</v>
      </c>
      <c r="H456" s="5"/>
      <c r="I456" s="36"/>
      <c r="J456" s="36"/>
      <c r="K456" s="6"/>
    </row>
    <row r="457" spans="1:11" x14ac:dyDescent="0.2">
      <c r="A457" s="10"/>
      <c r="B457" s="132" t="s">
        <v>231</v>
      </c>
      <c r="C457" s="10"/>
      <c r="D457" s="13"/>
      <c r="E457" s="8"/>
      <c r="F457" s="106"/>
      <c r="G457" s="9"/>
      <c r="H457" s="5"/>
      <c r="I457" s="11"/>
      <c r="J457" s="11"/>
      <c r="K457" s="6"/>
    </row>
    <row r="458" spans="1:11" x14ac:dyDescent="0.2">
      <c r="A458" s="10"/>
      <c r="B458" s="133"/>
      <c r="C458" s="107"/>
      <c r="D458" s="107"/>
      <c r="E458" s="108"/>
      <c r="F458" s="106"/>
      <c r="G458" s="9"/>
      <c r="H458" s="5"/>
      <c r="I458" s="11"/>
      <c r="J458" s="11"/>
      <c r="K458" s="6"/>
    </row>
    <row r="459" spans="1:11" x14ac:dyDescent="0.2">
      <c r="A459" s="10"/>
      <c r="B459" s="115"/>
      <c r="C459" s="5"/>
      <c r="D459" s="34"/>
      <c r="E459" s="35"/>
      <c r="F459" s="5"/>
      <c r="G459" s="5"/>
      <c r="H459" s="5"/>
      <c r="I459" s="11"/>
      <c r="J459" s="11"/>
      <c r="K459" s="6"/>
    </row>
    <row r="460" spans="1:11" x14ac:dyDescent="0.2">
      <c r="A460" s="10"/>
      <c r="B460" s="115"/>
      <c r="C460" s="5"/>
      <c r="D460" s="34"/>
      <c r="E460" s="35"/>
      <c r="F460" s="5"/>
      <c r="G460" s="5"/>
      <c r="H460" s="5"/>
      <c r="I460" s="11"/>
      <c r="J460" s="11"/>
      <c r="K460" s="6"/>
    </row>
    <row r="461" spans="1:11" x14ac:dyDescent="0.2">
      <c r="A461" s="7"/>
      <c r="B461" s="134"/>
      <c r="C461" s="5"/>
      <c r="D461" s="109"/>
      <c r="E461" s="8"/>
      <c r="F461" s="106"/>
      <c r="G461" s="9"/>
      <c r="H461" s="5"/>
      <c r="I461" s="11"/>
      <c r="J461" s="11"/>
      <c r="K461" s="6"/>
    </row>
    <row r="462" spans="1:11" x14ac:dyDescent="0.2">
      <c r="A462" s="7"/>
      <c r="B462" s="135"/>
      <c r="C462" s="5"/>
      <c r="D462" s="109"/>
      <c r="E462" s="8"/>
      <c r="F462" s="106"/>
      <c r="G462" s="9"/>
      <c r="H462" s="5"/>
      <c r="I462" s="11"/>
      <c r="J462" s="11"/>
      <c r="K462" s="6"/>
    </row>
    <row r="463" spans="1:11" x14ac:dyDescent="0.2">
      <c r="A463" s="7"/>
      <c r="B463" s="117"/>
      <c r="C463" s="5"/>
      <c r="D463" s="34"/>
      <c r="E463" s="8"/>
      <c r="F463" s="106"/>
      <c r="G463" s="9"/>
      <c r="H463" s="5"/>
      <c r="I463" s="11"/>
      <c r="J463" s="11"/>
      <c r="K463" s="6"/>
    </row>
    <row r="464" spans="1:11" x14ac:dyDescent="0.2">
      <c r="A464" s="7"/>
      <c r="B464" s="117"/>
      <c r="C464" s="5"/>
      <c r="D464" s="34"/>
      <c r="E464" s="8"/>
      <c r="F464" s="106"/>
      <c r="G464" s="9"/>
      <c r="H464" s="5"/>
      <c r="I464" s="11"/>
      <c r="J464" s="11"/>
      <c r="K464" s="6"/>
    </row>
    <row r="465" spans="1:11" x14ac:dyDescent="0.2">
      <c r="A465" s="7"/>
      <c r="B465" s="117"/>
      <c r="C465" s="5"/>
      <c r="D465" s="34"/>
      <c r="E465" s="8"/>
      <c r="F465" s="106"/>
      <c r="G465" s="9"/>
      <c r="H465" s="5"/>
      <c r="I465" s="11"/>
      <c r="J465" s="11"/>
      <c r="K465" s="6"/>
    </row>
    <row r="466" spans="1:11" x14ac:dyDescent="0.2">
      <c r="A466" s="7"/>
      <c r="B466" s="117"/>
      <c r="C466" s="5"/>
      <c r="D466" s="109"/>
      <c r="E466" s="8"/>
      <c r="F466" s="106"/>
      <c r="G466" s="9"/>
      <c r="H466" s="5"/>
      <c r="I466" s="11"/>
      <c r="J466" s="11"/>
      <c r="K466" s="6"/>
    </row>
    <row r="467" spans="1:11" x14ac:dyDescent="0.2">
      <c r="A467" s="7"/>
      <c r="B467" s="117"/>
      <c r="C467" s="5"/>
      <c r="D467" s="109"/>
      <c r="E467" s="8"/>
      <c r="F467" s="106"/>
      <c r="G467" s="9"/>
      <c r="H467" s="5"/>
      <c r="I467" s="11"/>
      <c r="J467" s="11"/>
      <c r="K467" s="6"/>
    </row>
    <row r="468" spans="1:11" x14ac:dyDescent="0.2">
      <c r="A468" s="7"/>
      <c r="B468" s="117"/>
      <c r="C468" s="5"/>
      <c r="D468" s="109"/>
      <c r="E468" s="8"/>
      <c r="F468" s="106"/>
      <c r="G468" s="9"/>
      <c r="H468" s="5"/>
      <c r="I468" s="11"/>
      <c r="J468" s="11"/>
      <c r="K468" s="6"/>
    </row>
    <row r="469" spans="1:11" x14ac:dyDescent="0.2">
      <c r="A469" s="7"/>
      <c r="B469" s="115"/>
      <c r="C469" s="5"/>
      <c r="D469" s="109"/>
      <c r="E469" s="8"/>
      <c r="F469" s="106"/>
      <c r="G469" s="9"/>
      <c r="H469" s="5"/>
      <c r="I469" s="11"/>
      <c r="J469" s="11"/>
      <c r="K469" s="6"/>
    </row>
    <row r="470" spans="1:11" x14ac:dyDescent="0.2">
      <c r="A470" s="7"/>
      <c r="B470" s="127"/>
      <c r="C470" s="34"/>
      <c r="D470" s="109"/>
      <c r="E470" s="8"/>
      <c r="F470" s="106"/>
      <c r="G470" s="9"/>
      <c r="H470" s="5"/>
      <c r="I470" s="11"/>
      <c r="J470" s="11"/>
      <c r="K470" s="6"/>
    </row>
    <row r="471" spans="1:11" x14ac:dyDescent="0.2">
      <c r="A471" s="5"/>
      <c r="B471" s="117"/>
      <c r="C471" s="5"/>
      <c r="D471" s="34"/>
      <c r="E471" s="35"/>
      <c r="F471" s="5"/>
      <c r="G471" s="5"/>
      <c r="H471" s="5"/>
      <c r="I471" s="11"/>
      <c r="J471" s="5"/>
      <c r="K471" s="6"/>
    </row>
    <row r="472" spans="1:11" x14ac:dyDescent="0.2">
      <c r="A472" s="5"/>
      <c r="B472" s="117"/>
      <c r="C472" s="5"/>
      <c r="D472" s="34"/>
      <c r="E472" s="35"/>
      <c r="F472" s="5"/>
      <c r="G472" s="5"/>
      <c r="H472" s="5"/>
      <c r="I472" s="11"/>
      <c r="J472" s="5"/>
      <c r="K472" s="6"/>
    </row>
    <row r="473" spans="1:11" x14ac:dyDescent="0.2">
      <c r="A473" s="5"/>
      <c r="B473" s="117"/>
      <c r="C473" s="5"/>
      <c r="D473" s="34"/>
      <c r="E473" s="35"/>
      <c r="F473" s="5"/>
      <c r="G473" s="5"/>
      <c r="H473" s="5"/>
      <c r="I473" s="11"/>
      <c r="J473" s="5"/>
      <c r="K473" s="6"/>
    </row>
    <row r="474" spans="1:11" x14ac:dyDescent="0.2">
      <c r="A474" s="5"/>
      <c r="B474" s="117"/>
      <c r="C474" s="5"/>
      <c r="D474" s="34"/>
      <c r="E474" s="35"/>
      <c r="F474" s="5"/>
      <c r="G474" s="5"/>
      <c r="H474" s="5"/>
      <c r="I474" s="11"/>
      <c r="J474" s="5"/>
      <c r="K474" s="6"/>
    </row>
    <row r="475" spans="1:11" x14ac:dyDescent="0.2">
      <c r="A475" s="5"/>
      <c r="B475" s="117"/>
      <c r="C475" s="5"/>
      <c r="D475" s="34"/>
      <c r="E475" s="35"/>
      <c r="F475" s="5"/>
      <c r="G475" s="5"/>
      <c r="H475" s="5"/>
      <c r="I475" s="11"/>
      <c r="J475" s="5"/>
      <c r="K475" s="6"/>
    </row>
    <row r="476" spans="1:11" x14ac:dyDescent="0.2">
      <c r="A476" s="5"/>
      <c r="B476" s="117"/>
      <c r="C476" s="5"/>
      <c r="D476" s="34"/>
      <c r="E476" s="35"/>
      <c r="F476" s="5"/>
      <c r="G476" s="5"/>
      <c r="H476" s="5"/>
      <c r="I476" s="11"/>
      <c r="J476" s="5"/>
      <c r="K476" s="6"/>
    </row>
    <row r="477" spans="1:11" x14ac:dyDescent="0.2">
      <c r="A477" s="5"/>
      <c r="B477" s="117"/>
      <c r="C477" s="5"/>
      <c r="D477" s="34"/>
      <c r="E477" s="35"/>
      <c r="F477" s="5"/>
      <c r="G477" s="5"/>
      <c r="H477" s="5"/>
      <c r="I477" s="11"/>
      <c r="J477" s="5"/>
      <c r="K477" s="6"/>
    </row>
    <row r="478" spans="1:11" x14ac:dyDescent="0.2">
      <c r="A478" s="5"/>
      <c r="B478" s="117"/>
      <c r="C478" s="5"/>
      <c r="D478" s="34"/>
      <c r="E478" s="35"/>
      <c r="F478" s="5"/>
      <c r="G478" s="5"/>
      <c r="H478" s="5"/>
      <c r="I478" s="11"/>
      <c r="J478" s="5"/>
      <c r="K478" s="6"/>
    </row>
    <row r="479" spans="1:11" x14ac:dyDescent="0.2">
      <c r="A479" s="5"/>
      <c r="B479" s="117"/>
      <c r="C479" s="5"/>
      <c r="D479" s="34"/>
      <c r="E479" s="35"/>
      <c r="F479" s="5"/>
      <c r="G479" s="5"/>
      <c r="H479" s="5"/>
      <c r="I479" s="5"/>
      <c r="J479" s="5"/>
      <c r="K479" s="6"/>
    </row>
    <row r="480" spans="1:11" x14ac:dyDescent="0.2">
      <c r="A480" s="5"/>
      <c r="B480" s="117"/>
      <c r="C480" s="5"/>
      <c r="D480" s="34"/>
      <c r="E480" s="35"/>
      <c r="F480" s="5"/>
      <c r="G480" s="5"/>
      <c r="H480" s="5"/>
      <c r="I480" s="5"/>
      <c r="J480" s="5"/>
      <c r="K480" s="6"/>
    </row>
    <row r="481" spans="1:11" x14ac:dyDescent="0.2">
      <c r="A481" s="5"/>
      <c r="B481" s="117"/>
      <c r="C481" s="5"/>
      <c r="D481" s="34"/>
      <c r="E481" s="35"/>
      <c r="F481" s="5"/>
      <c r="G481" s="5"/>
      <c r="H481" s="5"/>
      <c r="I481" s="5"/>
      <c r="J481" s="5"/>
      <c r="K481" s="6"/>
    </row>
    <row r="482" spans="1:11" x14ac:dyDescent="0.2">
      <c r="A482" s="5"/>
      <c r="B482" s="117"/>
      <c r="C482" s="5"/>
      <c r="D482" s="34"/>
      <c r="E482" s="35"/>
      <c r="F482" s="5"/>
      <c r="G482" s="5"/>
      <c r="H482" s="5"/>
      <c r="I482" s="5"/>
      <c r="J482" s="5"/>
      <c r="K482" s="6"/>
    </row>
    <row r="483" spans="1:11" x14ac:dyDescent="0.2">
      <c r="A483" s="5"/>
      <c r="B483" s="117"/>
      <c r="C483" s="5"/>
      <c r="D483" s="34"/>
      <c r="E483" s="35"/>
      <c r="F483" s="5"/>
      <c r="G483" s="5"/>
      <c r="H483" s="5"/>
      <c r="I483" s="5"/>
      <c r="J483" s="5"/>
      <c r="K483" s="6"/>
    </row>
    <row r="484" spans="1:11" x14ac:dyDescent="0.2">
      <c r="A484" s="5"/>
      <c r="B484" s="117"/>
      <c r="C484" s="5"/>
      <c r="D484" s="34"/>
      <c r="E484" s="35"/>
      <c r="F484" s="5"/>
      <c r="G484" s="5"/>
      <c r="H484" s="5"/>
      <c r="I484" s="5"/>
      <c r="J484" s="5"/>
      <c r="K484" s="6"/>
    </row>
    <row r="485" spans="1:11" x14ac:dyDescent="0.2">
      <c r="A485" s="5"/>
      <c r="B485" s="117"/>
      <c r="C485" s="5"/>
      <c r="D485" s="34"/>
      <c r="E485" s="35"/>
      <c r="F485" s="5"/>
      <c r="G485" s="5"/>
      <c r="H485" s="5"/>
      <c r="I485" s="5"/>
      <c r="J485" s="5"/>
      <c r="K485" s="6"/>
    </row>
    <row r="486" spans="1:11" x14ac:dyDescent="0.2">
      <c r="A486" s="5"/>
      <c r="B486" s="117"/>
      <c r="C486" s="110"/>
      <c r="D486" s="111"/>
      <c r="E486" s="112"/>
      <c r="F486" s="110"/>
      <c r="G486" s="5"/>
      <c r="H486" s="5"/>
      <c r="I486" s="5"/>
      <c r="J486" s="5"/>
      <c r="K486" s="6"/>
    </row>
    <row r="487" spans="1:11" x14ac:dyDescent="0.2">
      <c r="A487" s="5"/>
      <c r="B487" s="117"/>
      <c r="C487" s="110"/>
      <c r="D487" s="111"/>
      <c r="E487" s="112"/>
      <c r="F487" s="110"/>
      <c r="G487" s="5"/>
      <c r="H487" s="5"/>
      <c r="I487" s="5"/>
      <c r="J487" s="5"/>
      <c r="K487" s="6"/>
    </row>
    <row r="488" spans="1:11" x14ac:dyDescent="0.2">
      <c r="A488" s="5"/>
      <c r="B488" s="117"/>
      <c r="C488" s="5"/>
      <c r="D488" s="34"/>
      <c r="E488" s="35"/>
      <c r="F488" s="5"/>
      <c r="G488" s="5"/>
      <c r="H488" s="5"/>
      <c r="I488" s="5"/>
      <c r="J488" s="5"/>
      <c r="K488" s="6"/>
    </row>
    <row r="489" spans="1:11" x14ac:dyDescent="0.2">
      <c r="A489" s="5"/>
      <c r="B489" s="117"/>
      <c r="C489" s="5"/>
      <c r="D489" s="34"/>
      <c r="E489" s="35"/>
      <c r="F489" s="5"/>
      <c r="G489" s="5"/>
      <c r="H489" s="5"/>
      <c r="I489" s="5"/>
      <c r="J489" s="5"/>
      <c r="K489" s="6"/>
    </row>
    <row r="490" spans="1:11" x14ac:dyDescent="0.2">
      <c r="A490" s="5"/>
      <c r="B490" s="117"/>
      <c r="C490" s="5"/>
      <c r="D490" s="34"/>
      <c r="E490" s="35"/>
      <c r="F490" s="5"/>
      <c r="G490" s="5"/>
      <c r="H490" s="5"/>
      <c r="I490" s="5"/>
      <c r="J490" s="5"/>
      <c r="K490" s="6"/>
    </row>
    <row r="491" spans="1:11" x14ac:dyDescent="0.2">
      <c r="A491" s="5"/>
      <c r="B491" s="117"/>
      <c r="C491" s="5"/>
      <c r="D491" s="34"/>
      <c r="E491" s="35"/>
      <c r="F491" s="5"/>
      <c r="G491" s="5"/>
      <c r="H491" s="11"/>
      <c r="I491" s="5"/>
      <c r="J491" s="5"/>
      <c r="K491" s="6"/>
    </row>
    <row r="492" spans="1:11" x14ac:dyDescent="0.2">
      <c r="A492" s="5"/>
      <c r="B492" s="117"/>
      <c r="C492" s="5"/>
      <c r="D492" s="34"/>
      <c r="E492" s="35"/>
      <c r="F492" s="5"/>
      <c r="G492" s="5"/>
      <c r="H492" s="11"/>
      <c r="I492" s="5"/>
      <c r="J492" s="5"/>
      <c r="K492" s="6"/>
    </row>
    <row r="493" spans="1:11" x14ac:dyDescent="0.2">
      <c r="A493" s="5"/>
      <c r="B493" s="117"/>
      <c r="C493" s="5"/>
      <c r="D493" s="34"/>
      <c r="E493" s="35"/>
      <c r="F493" s="5"/>
      <c r="G493" s="5"/>
      <c r="H493" s="11"/>
      <c r="I493" s="5"/>
      <c r="J493" s="5"/>
      <c r="K493" s="6"/>
    </row>
    <row r="494" spans="1:11" x14ac:dyDescent="0.2">
      <c r="A494" s="5"/>
      <c r="B494" s="117"/>
      <c r="C494" s="5"/>
      <c r="D494" s="34"/>
      <c r="E494" s="35"/>
      <c r="F494" s="5"/>
      <c r="G494" s="5"/>
      <c r="H494" s="11"/>
      <c r="I494" s="5"/>
      <c r="J494" s="5"/>
      <c r="K494" s="6"/>
    </row>
    <row r="495" spans="1:11" x14ac:dyDescent="0.2">
      <c r="A495" s="5"/>
      <c r="B495" s="117"/>
      <c r="C495" s="5"/>
      <c r="D495" s="34"/>
      <c r="E495" s="35"/>
      <c r="F495" s="5"/>
      <c r="G495" s="5"/>
      <c r="H495" s="11"/>
      <c r="I495" s="5"/>
      <c r="J495" s="5"/>
      <c r="K495" s="6"/>
    </row>
    <row r="496" spans="1:11" x14ac:dyDescent="0.2">
      <c r="A496" s="5"/>
      <c r="B496" s="117"/>
      <c r="C496" s="5"/>
      <c r="D496" s="34"/>
      <c r="E496" s="35"/>
      <c r="F496" s="5"/>
      <c r="G496" s="5"/>
      <c r="H496" s="11"/>
      <c r="I496" s="5"/>
      <c r="J496" s="5"/>
      <c r="K496" s="6"/>
    </row>
    <row r="497" spans="1:11" x14ac:dyDescent="0.2">
      <c r="A497" s="5"/>
      <c r="B497" s="117"/>
      <c r="C497" s="5"/>
      <c r="D497" s="34"/>
      <c r="E497" s="35"/>
      <c r="F497" s="5"/>
      <c r="G497" s="5"/>
      <c r="H497" s="11"/>
      <c r="I497" s="5"/>
      <c r="J497" s="5"/>
      <c r="K497" s="6"/>
    </row>
    <row r="498" spans="1:11" x14ac:dyDescent="0.2">
      <c r="A498" s="5"/>
      <c r="B498" s="117"/>
      <c r="C498" s="5"/>
      <c r="D498" s="34"/>
      <c r="E498" s="35"/>
      <c r="F498" s="5"/>
      <c r="G498" s="5"/>
      <c r="H498" s="11"/>
      <c r="I498" s="5"/>
      <c r="J498" s="5"/>
      <c r="K498" s="6"/>
    </row>
    <row r="499" spans="1:11" x14ac:dyDescent="0.2">
      <c r="A499" s="5"/>
      <c r="B499" s="117"/>
      <c r="C499" s="5"/>
      <c r="D499" s="34"/>
      <c r="E499" s="35"/>
      <c r="F499" s="5"/>
      <c r="G499" s="5"/>
      <c r="H499" s="11"/>
      <c r="I499" s="5"/>
      <c r="J499" s="5"/>
      <c r="K499" s="6"/>
    </row>
    <row r="500" spans="1:11" x14ac:dyDescent="0.2">
      <c r="A500" s="5"/>
      <c r="B500" s="117"/>
      <c r="C500" s="5"/>
      <c r="D500" s="34"/>
      <c r="E500" s="35"/>
      <c r="F500" s="5"/>
      <c r="G500" s="5"/>
      <c r="H500" s="11"/>
      <c r="I500" s="5"/>
      <c r="J500" s="5"/>
      <c r="K500" s="6"/>
    </row>
    <row r="501" spans="1:11" x14ac:dyDescent="0.2">
      <c r="A501" s="5"/>
      <c r="B501" s="117"/>
      <c r="C501" s="5"/>
      <c r="D501" s="34"/>
      <c r="E501" s="35"/>
      <c r="F501" s="5"/>
      <c r="G501" s="5"/>
      <c r="H501" s="11"/>
      <c r="I501" s="5"/>
      <c r="J501" s="5"/>
      <c r="K501" s="6"/>
    </row>
    <row r="502" spans="1:11" x14ac:dyDescent="0.2">
      <c r="A502" s="5"/>
      <c r="B502" s="117"/>
      <c r="C502" s="5"/>
      <c r="D502" s="34"/>
      <c r="E502" s="35"/>
      <c r="F502" s="5"/>
      <c r="G502" s="5"/>
      <c r="H502" s="11"/>
      <c r="I502" s="5"/>
      <c r="J502" s="5"/>
      <c r="K502" s="6"/>
    </row>
    <row r="503" spans="1:11" x14ac:dyDescent="0.2">
      <c r="A503" s="5"/>
      <c r="B503" s="117"/>
      <c r="C503" s="5"/>
      <c r="D503" s="34"/>
      <c r="E503" s="35"/>
      <c r="F503" s="5"/>
      <c r="G503" s="5"/>
      <c r="H503" s="11"/>
      <c r="I503" s="5"/>
      <c r="J503" s="5"/>
      <c r="K503" s="6"/>
    </row>
    <row r="504" spans="1:11" x14ac:dyDescent="0.2">
      <c r="A504" s="5"/>
      <c r="B504" s="117"/>
      <c r="C504" s="5"/>
      <c r="D504" s="34"/>
      <c r="E504" s="35"/>
      <c r="F504" s="5"/>
      <c r="G504" s="5"/>
      <c r="H504" s="11"/>
      <c r="I504" s="5"/>
      <c r="J504" s="5"/>
      <c r="K504" s="6"/>
    </row>
    <row r="505" spans="1:11" x14ac:dyDescent="0.2">
      <c r="A505" s="5"/>
      <c r="B505" s="117"/>
      <c r="C505" s="5"/>
      <c r="D505" s="34"/>
      <c r="E505" s="35"/>
      <c r="F505" s="5"/>
      <c r="G505" s="5"/>
      <c r="H505" s="11"/>
      <c r="I505" s="5"/>
      <c r="J505" s="5"/>
      <c r="K505" s="6"/>
    </row>
    <row r="506" spans="1:11" x14ac:dyDescent="0.2">
      <c r="A506" s="5"/>
      <c r="B506" s="117"/>
      <c r="C506" s="5"/>
      <c r="D506" s="34"/>
      <c r="E506" s="35"/>
      <c r="F506" s="5"/>
      <c r="G506" s="5"/>
      <c r="H506" s="11"/>
      <c r="I506" s="5"/>
      <c r="J506" s="5"/>
      <c r="K506" s="6"/>
    </row>
    <row r="507" spans="1:11" x14ac:dyDescent="0.2">
      <c r="A507" s="5"/>
      <c r="B507" s="117"/>
      <c r="C507" s="5"/>
      <c r="D507" s="34"/>
      <c r="E507" s="35"/>
      <c r="F507" s="5"/>
      <c r="G507" s="5"/>
      <c r="H507" s="11"/>
      <c r="I507" s="5"/>
      <c r="J507" s="5"/>
      <c r="K507" s="6"/>
    </row>
    <row r="508" spans="1:11" x14ac:dyDescent="0.2">
      <c r="A508" s="5"/>
      <c r="B508" s="117"/>
      <c r="C508" s="5"/>
      <c r="D508" s="34"/>
      <c r="E508" s="35"/>
      <c r="F508" s="5"/>
      <c r="G508" s="5"/>
      <c r="H508" s="11"/>
      <c r="I508" s="5"/>
      <c r="J508" s="5"/>
      <c r="K508" s="6"/>
    </row>
    <row r="509" spans="1:11" x14ac:dyDescent="0.2">
      <c r="A509" s="5"/>
      <c r="B509" s="117"/>
      <c r="C509" s="5"/>
      <c r="D509" s="34"/>
      <c r="E509" s="35"/>
      <c r="F509" s="5"/>
      <c r="G509" s="5"/>
      <c r="H509" s="11"/>
      <c r="I509" s="5"/>
      <c r="J509" s="5"/>
      <c r="K509" s="6"/>
    </row>
    <row r="510" spans="1:11" x14ac:dyDescent="0.2">
      <c r="A510" s="5"/>
      <c r="B510" s="117"/>
      <c r="C510" s="5"/>
      <c r="D510" s="34"/>
      <c r="E510" s="35"/>
      <c r="F510" s="5"/>
      <c r="G510" s="5"/>
      <c r="H510" s="11"/>
      <c r="I510" s="5"/>
      <c r="J510" s="5"/>
      <c r="K510" s="6"/>
    </row>
    <row r="511" spans="1:11" x14ac:dyDescent="0.2">
      <c r="A511" s="5"/>
      <c r="B511" s="117"/>
      <c r="C511" s="5"/>
      <c r="D511" s="34"/>
      <c r="E511" s="35"/>
      <c r="F511" s="5"/>
      <c r="G511" s="5"/>
      <c r="H511" s="11"/>
      <c r="I511" s="5"/>
      <c r="J511" s="5"/>
      <c r="K511" s="6"/>
    </row>
    <row r="512" spans="1:11" x14ac:dyDescent="0.2">
      <c r="A512" s="5"/>
      <c r="B512" s="117"/>
      <c r="C512" s="5"/>
      <c r="D512" s="34"/>
      <c r="E512" s="35"/>
      <c r="F512" s="5"/>
      <c r="G512" s="5"/>
      <c r="H512" s="11"/>
      <c r="I512" s="5"/>
      <c r="J512" s="5"/>
      <c r="K512" s="6"/>
    </row>
    <row r="513" spans="1:11" x14ac:dyDescent="0.2">
      <c r="A513" s="5"/>
      <c r="B513" s="117"/>
      <c r="C513" s="5"/>
      <c r="D513" s="34"/>
      <c r="E513" s="35"/>
      <c r="F513" s="5"/>
      <c r="G513" s="5"/>
      <c r="H513" s="11"/>
      <c r="I513" s="5"/>
      <c r="J513" s="5"/>
      <c r="K513" s="6"/>
    </row>
    <row r="514" spans="1:11" x14ac:dyDescent="0.2">
      <c r="A514" s="5"/>
      <c r="B514" s="117"/>
      <c r="C514" s="5"/>
      <c r="D514" s="34"/>
      <c r="E514" s="35"/>
      <c r="F514" s="5"/>
      <c r="G514" s="5"/>
      <c r="H514" s="11"/>
      <c r="I514" s="5"/>
      <c r="J514" s="5"/>
      <c r="K514" s="6"/>
    </row>
    <row r="515" spans="1:11" x14ac:dyDescent="0.2">
      <c r="A515" s="5"/>
      <c r="B515" s="117"/>
      <c r="C515" s="5"/>
      <c r="D515" s="34"/>
      <c r="E515" s="35"/>
      <c r="F515" s="5"/>
      <c r="G515" s="5"/>
      <c r="H515" s="11"/>
      <c r="I515" s="5"/>
      <c r="J515" s="5"/>
      <c r="K515" s="6"/>
    </row>
    <row r="516" spans="1:11" x14ac:dyDescent="0.2">
      <c r="A516" s="5"/>
      <c r="B516" s="117"/>
      <c r="C516" s="5"/>
      <c r="D516" s="34"/>
      <c r="E516" s="35"/>
      <c r="F516" s="5"/>
      <c r="G516" s="5"/>
      <c r="H516" s="11"/>
      <c r="I516" s="5"/>
      <c r="J516" s="5"/>
      <c r="K516" s="6"/>
    </row>
    <row r="517" spans="1:11" x14ac:dyDescent="0.2">
      <c r="A517" s="5"/>
      <c r="B517" s="117"/>
      <c r="C517" s="5"/>
      <c r="D517" s="34"/>
      <c r="E517" s="35"/>
      <c r="F517" s="5"/>
      <c r="G517" s="5"/>
      <c r="H517" s="11"/>
      <c r="I517" s="5"/>
      <c r="J517" s="5"/>
      <c r="K517" s="6"/>
    </row>
    <row r="518" spans="1:11" x14ac:dyDescent="0.2">
      <c r="A518" s="5"/>
      <c r="B518" s="117"/>
      <c r="C518" s="5"/>
      <c r="D518" s="34"/>
      <c r="E518" s="35"/>
      <c r="F518" s="5"/>
      <c r="G518" s="5"/>
      <c r="H518" s="11"/>
      <c r="I518" s="5"/>
      <c r="J518" s="5"/>
      <c r="K518" s="6"/>
    </row>
    <row r="519" spans="1:11" x14ac:dyDescent="0.2">
      <c r="A519" s="5"/>
      <c r="B519" s="117"/>
      <c r="C519" s="5"/>
      <c r="D519" s="34"/>
      <c r="E519" s="35"/>
      <c r="F519" s="5"/>
      <c r="G519" s="5"/>
      <c r="H519" s="11"/>
      <c r="I519" s="5"/>
      <c r="J519" s="5"/>
      <c r="K519" s="6"/>
    </row>
    <row r="520" spans="1:11" x14ac:dyDescent="0.2">
      <c r="A520" s="5"/>
      <c r="B520" s="117"/>
      <c r="C520" s="5"/>
      <c r="D520" s="34"/>
      <c r="E520" s="35"/>
      <c r="F520" s="5"/>
      <c r="G520" s="5"/>
      <c r="H520" s="11"/>
      <c r="I520" s="5"/>
      <c r="J520" s="5"/>
      <c r="K520" s="6"/>
    </row>
    <row r="521" spans="1:11" x14ac:dyDescent="0.2">
      <c r="A521" s="5"/>
      <c r="B521" s="117"/>
      <c r="C521" s="5"/>
      <c r="D521" s="34"/>
      <c r="E521" s="35"/>
      <c r="F521" s="5"/>
      <c r="G521" s="5"/>
      <c r="H521" s="11"/>
      <c r="I521" s="5"/>
      <c r="J521" s="5"/>
      <c r="K521" s="6"/>
    </row>
    <row r="522" spans="1:11" x14ac:dyDescent="0.2">
      <c r="A522" s="5"/>
      <c r="B522" s="117"/>
      <c r="C522" s="5"/>
      <c r="D522" s="34"/>
      <c r="E522" s="35"/>
      <c r="F522" s="5"/>
      <c r="G522" s="5"/>
      <c r="H522" s="11"/>
      <c r="I522" s="5"/>
      <c r="J522" s="5"/>
      <c r="K522" s="6"/>
    </row>
    <row r="523" spans="1:11" x14ac:dyDescent="0.2">
      <c r="A523" s="5"/>
      <c r="B523" s="117"/>
      <c r="C523" s="5"/>
      <c r="D523" s="34"/>
      <c r="E523" s="35"/>
      <c r="F523" s="5"/>
      <c r="G523" s="5"/>
      <c r="H523" s="11"/>
      <c r="I523" s="5"/>
      <c r="J523" s="5"/>
      <c r="K523" s="6"/>
    </row>
    <row r="524" spans="1:11" x14ac:dyDescent="0.2">
      <c r="A524" s="5"/>
      <c r="B524" s="117"/>
      <c r="C524" s="5"/>
      <c r="D524" s="34"/>
      <c r="E524" s="35"/>
      <c r="F524" s="5"/>
      <c r="G524" s="5"/>
      <c r="H524" s="11"/>
      <c r="I524" s="5"/>
      <c r="J524" s="5"/>
      <c r="K524" s="6"/>
    </row>
    <row r="525" spans="1:11" x14ac:dyDescent="0.2">
      <c r="A525" s="5"/>
      <c r="B525" s="117"/>
      <c r="C525" s="5"/>
      <c r="D525" s="34"/>
      <c r="E525" s="35"/>
      <c r="F525" s="5"/>
      <c r="G525" s="5"/>
      <c r="H525" s="11"/>
      <c r="I525" s="5"/>
      <c r="J525" s="5"/>
      <c r="K525" s="6"/>
    </row>
    <row r="526" spans="1:11" x14ac:dyDescent="0.2">
      <c r="A526" s="5"/>
      <c r="B526" s="117"/>
      <c r="C526" s="5"/>
      <c r="D526" s="34"/>
      <c r="E526" s="35"/>
      <c r="F526" s="5"/>
      <c r="G526" s="5"/>
      <c r="H526" s="11"/>
      <c r="I526" s="5"/>
      <c r="J526" s="5"/>
      <c r="K526" s="6"/>
    </row>
    <row r="527" spans="1:11" x14ac:dyDescent="0.2">
      <c r="A527" s="5"/>
      <c r="B527" s="117"/>
      <c r="C527" s="5"/>
      <c r="D527" s="34"/>
      <c r="E527" s="35"/>
      <c r="F527" s="5"/>
      <c r="G527" s="5"/>
      <c r="H527" s="11"/>
      <c r="I527" s="5"/>
      <c r="J527" s="5"/>
      <c r="K527" s="6"/>
    </row>
    <row r="528" spans="1:11" x14ac:dyDescent="0.2">
      <c r="A528" s="5"/>
      <c r="B528" s="117"/>
      <c r="C528" s="5"/>
      <c r="D528" s="34"/>
      <c r="E528" s="35"/>
      <c r="F528" s="5"/>
      <c r="G528" s="5"/>
      <c r="H528" s="11"/>
      <c r="I528" s="5"/>
      <c r="J528" s="5"/>
      <c r="K528" s="6"/>
    </row>
    <row r="529" spans="1:11" x14ac:dyDescent="0.2">
      <c r="A529" s="5"/>
      <c r="B529" s="117"/>
      <c r="C529" s="5"/>
      <c r="D529" s="34"/>
      <c r="E529" s="35"/>
      <c r="F529" s="5"/>
      <c r="G529" s="5"/>
      <c r="H529" s="11"/>
      <c r="I529" s="5"/>
      <c r="J529" s="5"/>
      <c r="K529" s="6"/>
    </row>
    <row r="530" spans="1:11" x14ac:dyDescent="0.2">
      <c r="A530" s="5"/>
      <c r="B530" s="117"/>
      <c r="C530" s="5"/>
      <c r="D530" s="34"/>
      <c r="E530" s="35"/>
      <c r="F530" s="5"/>
      <c r="G530" s="5"/>
      <c r="H530" s="11"/>
      <c r="I530" s="5"/>
      <c r="J530" s="5"/>
      <c r="K530" s="6"/>
    </row>
    <row r="531" spans="1:11" x14ac:dyDescent="0.2">
      <c r="A531" s="5"/>
      <c r="B531" s="117"/>
      <c r="C531" s="5"/>
      <c r="D531" s="34"/>
      <c r="E531" s="35"/>
      <c r="F531" s="5"/>
      <c r="G531" s="5"/>
      <c r="H531" s="11"/>
      <c r="I531" s="5"/>
      <c r="J531" s="5"/>
      <c r="K531" s="6"/>
    </row>
    <row r="532" spans="1:11" x14ac:dyDescent="0.2">
      <c r="A532" s="5"/>
      <c r="B532" s="117"/>
      <c r="C532" s="5"/>
      <c r="D532" s="34"/>
      <c r="E532" s="35"/>
      <c r="F532" s="5"/>
      <c r="G532" s="5"/>
      <c r="H532" s="11"/>
      <c r="I532" s="5"/>
      <c r="J532" s="5"/>
      <c r="K532" s="6"/>
    </row>
    <row r="533" spans="1:11" x14ac:dyDescent="0.2">
      <c r="A533" s="5"/>
      <c r="B533" s="117"/>
      <c r="C533" s="5"/>
      <c r="D533" s="34"/>
      <c r="E533" s="35"/>
      <c r="F533" s="5"/>
      <c r="G533" s="5"/>
      <c r="H533" s="11"/>
      <c r="I533" s="5"/>
      <c r="J533" s="5"/>
      <c r="K533" s="6"/>
    </row>
    <row r="534" spans="1:11" x14ac:dyDescent="0.2">
      <c r="A534" s="5"/>
      <c r="B534" s="117"/>
      <c r="C534" s="5"/>
      <c r="D534" s="34"/>
      <c r="E534" s="35"/>
      <c r="F534" s="5"/>
      <c r="G534" s="5"/>
      <c r="H534" s="11"/>
      <c r="I534" s="5"/>
      <c r="J534" s="5"/>
      <c r="K534" s="6"/>
    </row>
    <row r="535" spans="1:11" x14ac:dyDescent="0.2">
      <c r="A535" s="5"/>
      <c r="B535" s="117"/>
      <c r="C535" s="5"/>
      <c r="D535" s="34"/>
      <c r="E535" s="35"/>
      <c r="F535" s="5"/>
      <c r="G535" s="5"/>
      <c r="H535" s="11"/>
      <c r="I535" s="5"/>
      <c r="J535" s="5"/>
      <c r="K535" s="6"/>
    </row>
    <row r="536" spans="1:11" x14ac:dyDescent="0.2">
      <c r="A536" s="5"/>
      <c r="B536" s="117"/>
      <c r="C536" s="5"/>
      <c r="D536" s="34"/>
      <c r="E536" s="35"/>
      <c r="F536" s="5"/>
      <c r="G536" s="5"/>
      <c r="H536" s="11"/>
      <c r="I536" s="5"/>
      <c r="J536" s="5"/>
      <c r="K536" s="6"/>
    </row>
    <row r="537" spans="1:11" x14ac:dyDescent="0.2">
      <c r="A537" s="5"/>
      <c r="B537" s="117"/>
      <c r="C537" s="5"/>
      <c r="D537" s="34"/>
      <c r="E537" s="35"/>
      <c r="F537" s="5"/>
      <c r="G537" s="5"/>
      <c r="H537" s="11"/>
      <c r="I537" s="5"/>
      <c r="J537" s="5"/>
      <c r="K537" s="6"/>
    </row>
    <row r="538" spans="1:11" x14ac:dyDescent="0.2">
      <c r="A538" s="5"/>
      <c r="B538" s="117"/>
      <c r="C538" s="5"/>
      <c r="D538" s="34"/>
      <c r="E538" s="35"/>
      <c r="F538" s="5"/>
      <c r="G538" s="5"/>
      <c r="H538" s="11"/>
      <c r="I538" s="5"/>
      <c r="J538" s="5"/>
      <c r="K538" s="6"/>
    </row>
    <row r="539" spans="1:11" x14ac:dyDescent="0.2">
      <c r="A539" s="5"/>
      <c r="B539" s="117"/>
      <c r="C539" s="5"/>
      <c r="D539" s="34"/>
      <c r="E539" s="35"/>
      <c r="F539" s="5"/>
      <c r="G539" s="5"/>
      <c r="H539" s="11"/>
      <c r="I539" s="5"/>
      <c r="J539" s="5"/>
      <c r="K539" s="6"/>
    </row>
    <row r="540" spans="1:11" x14ac:dyDescent="0.2">
      <c r="A540" s="5"/>
      <c r="B540" s="117"/>
      <c r="C540" s="5"/>
      <c r="D540" s="34"/>
      <c r="E540" s="35"/>
      <c r="F540" s="5"/>
      <c r="G540" s="5"/>
      <c r="H540" s="11"/>
      <c r="I540" s="5"/>
      <c r="J540" s="5"/>
      <c r="K540" s="6"/>
    </row>
    <row r="541" spans="1:11" x14ac:dyDescent="0.2">
      <c r="A541" s="5"/>
      <c r="B541" s="117"/>
      <c r="C541" s="5"/>
      <c r="D541" s="34"/>
      <c r="E541" s="35"/>
      <c r="F541" s="5"/>
      <c r="G541" s="5"/>
      <c r="H541" s="11"/>
      <c r="I541" s="5"/>
      <c r="J541" s="5"/>
      <c r="K541" s="6"/>
    </row>
    <row r="542" spans="1:11" x14ac:dyDescent="0.2">
      <c r="A542" s="5"/>
      <c r="B542" s="117"/>
      <c r="C542" s="5"/>
      <c r="D542" s="34"/>
      <c r="E542" s="35"/>
      <c r="F542" s="5"/>
      <c r="G542" s="5"/>
      <c r="H542" s="5"/>
      <c r="I542" s="5"/>
      <c r="J542" s="5"/>
      <c r="K542" s="6"/>
    </row>
    <row r="543" spans="1:11" x14ac:dyDescent="0.2">
      <c r="A543" s="5"/>
      <c r="B543" s="117"/>
      <c r="C543" s="5"/>
      <c r="D543" s="34"/>
      <c r="E543" s="35"/>
      <c r="F543" s="5"/>
      <c r="G543" s="5"/>
      <c r="H543" s="55"/>
      <c r="I543" s="5"/>
      <c r="J543" s="5"/>
      <c r="K543" s="6"/>
    </row>
    <row r="544" spans="1:11" x14ac:dyDescent="0.2">
      <c r="A544" s="5"/>
      <c r="B544" s="117"/>
      <c r="C544" s="5"/>
      <c r="D544" s="34"/>
      <c r="E544" s="35"/>
      <c r="F544" s="5"/>
      <c r="G544" s="5"/>
      <c r="H544" s="5"/>
      <c r="I544" s="5"/>
      <c r="J544" s="5"/>
      <c r="K544" s="6"/>
    </row>
    <row r="545" spans="1:11" x14ac:dyDescent="0.2">
      <c r="A545" s="5"/>
      <c r="B545" s="117"/>
      <c r="C545" s="5"/>
      <c r="D545" s="34"/>
      <c r="E545" s="35"/>
      <c r="F545" s="5"/>
      <c r="G545" s="5"/>
      <c r="H545" s="5"/>
      <c r="I545" s="5"/>
      <c r="J545" s="5"/>
      <c r="K545" s="6"/>
    </row>
    <row r="546" spans="1:11" x14ac:dyDescent="0.2">
      <c r="A546" s="5"/>
      <c r="B546" s="117"/>
      <c r="C546" s="5"/>
      <c r="D546" s="34"/>
      <c r="E546" s="35"/>
      <c r="F546" s="5"/>
      <c r="G546" s="5"/>
      <c r="H546" s="5"/>
      <c r="I546" s="5"/>
      <c r="J546" s="5"/>
      <c r="K546" s="6"/>
    </row>
    <row r="547" spans="1:11" x14ac:dyDescent="0.2">
      <c r="A547" s="5"/>
      <c r="B547" s="117"/>
      <c r="C547" s="5"/>
      <c r="D547" s="34"/>
      <c r="E547" s="35"/>
      <c r="F547" s="5"/>
      <c r="G547" s="5"/>
      <c r="H547" s="5"/>
      <c r="I547" s="5"/>
      <c r="J547" s="5"/>
      <c r="K547" s="6"/>
    </row>
    <row r="548" spans="1:11" x14ac:dyDescent="0.2">
      <c r="A548" s="5"/>
      <c r="B548" s="117"/>
      <c r="C548" s="5"/>
      <c r="D548" s="34"/>
      <c r="E548" s="35"/>
      <c r="F548" s="5"/>
      <c r="G548" s="5"/>
      <c r="H548" s="5"/>
      <c r="I548" s="5"/>
      <c r="J548" s="5"/>
      <c r="K548" s="6"/>
    </row>
    <row r="549" spans="1:11" x14ac:dyDescent="0.2">
      <c r="A549" s="5"/>
      <c r="B549" s="117"/>
      <c r="C549" s="5"/>
      <c r="D549" s="34"/>
      <c r="E549" s="35"/>
      <c r="F549" s="5"/>
      <c r="G549" s="5"/>
      <c r="H549" s="5"/>
      <c r="I549" s="5"/>
      <c r="J549" s="5"/>
      <c r="K549" s="6"/>
    </row>
    <row r="550" spans="1:11" x14ac:dyDescent="0.2">
      <c r="A550" s="5"/>
      <c r="B550" s="117"/>
      <c r="C550" s="5"/>
      <c r="D550" s="34"/>
      <c r="E550" s="35"/>
      <c r="F550" s="5"/>
      <c r="G550" s="5"/>
      <c r="H550" s="5"/>
      <c r="I550" s="5"/>
      <c r="J550" s="5"/>
      <c r="K550" s="6"/>
    </row>
    <row r="551" spans="1:11" x14ac:dyDescent="0.2">
      <c r="A551" s="5"/>
      <c r="B551" s="117"/>
      <c r="C551" s="5"/>
      <c r="D551" s="34"/>
      <c r="E551" s="35"/>
      <c r="F551" s="5"/>
      <c r="G551" s="5"/>
      <c r="H551" s="5"/>
      <c r="I551" s="5"/>
      <c r="J551" s="5"/>
      <c r="K551" s="6"/>
    </row>
    <row r="552" spans="1:11" x14ac:dyDescent="0.2">
      <c r="A552" s="5"/>
      <c r="B552" s="117"/>
      <c r="C552" s="5"/>
      <c r="D552" s="34"/>
      <c r="E552" s="35"/>
      <c r="F552" s="5"/>
      <c r="G552" s="5"/>
      <c r="H552" s="5"/>
      <c r="I552" s="5"/>
      <c r="J552" s="5"/>
      <c r="K552" s="6"/>
    </row>
    <row r="553" spans="1:11" x14ac:dyDescent="0.2">
      <c r="A553" s="5"/>
      <c r="B553" s="117"/>
      <c r="C553" s="5"/>
      <c r="D553" s="34"/>
      <c r="E553" s="35"/>
      <c r="F553" s="5"/>
      <c r="G553" s="5"/>
      <c r="H553" s="5"/>
      <c r="I553" s="5"/>
      <c r="J553" s="5"/>
      <c r="K553" s="6"/>
    </row>
    <row r="554" spans="1:11" x14ac:dyDescent="0.2">
      <c r="A554" s="5"/>
      <c r="B554" s="117"/>
      <c r="C554" s="5"/>
      <c r="D554" s="34"/>
      <c r="E554" s="35"/>
      <c r="F554" s="5"/>
      <c r="G554" s="5"/>
      <c r="H554" s="5"/>
      <c r="I554" s="5"/>
      <c r="J554" s="5"/>
      <c r="K554" s="6"/>
    </row>
    <row r="555" spans="1:11" x14ac:dyDescent="0.2">
      <c r="A555" s="5"/>
      <c r="B555" s="117"/>
      <c r="C555" s="5"/>
      <c r="D555" s="34"/>
      <c r="E555" s="35"/>
      <c r="F555" s="5"/>
      <c r="G555" s="5"/>
      <c r="H555" s="5"/>
      <c r="I555" s="5"/>
      <c r="J555" s="5"/>
      <c r="K555" s="6"/>
    </row>
    <row r="556" spans="1:11" x14ac:dyDescent="0.2">
      <c r="A556" s="5"/>
      <c r="B556" s="117"/>
      <c r="C556" s="5"/>
      <c r="D556" s="34"/>
      <c r="E556" s="35"/>
      <c r="F556" s="5"/>
      <c r="G556" s="5"/>
      <c r="H556" s="5"/>
      <c r="I556" s="5"/>
      <c r="J556" s="5"/>
      <c r="K556" s="6"/>
    </row>
    <row r="557" spans="1:11" x14ac:dyDescent="0.2">
      <c r="A557" s="5"/>
      <c r="B557" s="117"/>
      <c r="C557" s="5"/>
      <c r="D557" s="34"/>
      <c r="E557" s="35"/>
      <c r="F557" s="5"/>
      <c r="G557" s="5"/>
      <c r="H557" s="5"/>
      <c r="I557" s="5"/>
      <c r="J557" s="5"/>
      <c r="K557" s="6"/>
    </row>
    <row r="558" spans="1:11" x14ac:dyDescent="0.2">
      <c r="A558" s="5"/>
      <c r="B558" s="117"/>
      <c r="C558" s="5"/>
      <c r="D558" s="34"/>
      <c r="E558" s="35"/>
      <c r="F558" s="5"/>
      <c r="G558" s="5"/>
      <c r="H558" s="5"/>
      <c r="I558" s="5"/>
      <c r="J558" s="5"/>
      <c r="K558" s="6"/>
    </row>
    <row r="559" spans="1:11" x14ac:dyDescent="0.2">
      <c r="A559" s="5"/>
      <c r="B559" s="117"/>
      <c r="C559" s="5"/>
      <c r="D559" s="34"/>
      <c r="E559" s="35"/>
      <c r="F559" s="5"/>
      <c r="G559" s="5"/>
      <c r="H559" s="5"/>
      <c r="I559" s="5"/>
      <c r="J559" s="5"/>
      <c r="K559" s="6"/>
    </row>
    <row r="560" spans="1:11" x14ac:dyDescent="0.2">
      <c r="A560" s="5"/>
      <c r="B560" s="117"/>
      <c r="C560" s="5"/>
      <c r="D560" s="34"/>
      <c r="E560" s="35"/>
      <c r="F560" s="5"/>
      <c r="G560" s="5"/>
      <c r="H560" s="5"/>
      <c r="I560" s="5"/>
      <c r="J560" s="5"/>
      <c r="K560" s="6"/>
    </row>
    <row r="561" spans="1:11" x14ac:dyDescent="0.2">
      <c r="A561" s="5"/>
      <c r="B561" s="117"/>
      <c r="C561" s="5"/>
      <c r="D561" s="34"/>
      <c r="E561" s="35"/>
      <c r="F561" s="5"/>
      <c r="G561" s="5"/>
      <c r="H561" s="5"/>
      <c r="I561" s="5"/>
      <c r="J561" s="5"/>
      <c r="K561" s="6"/>
    </row>
    <row r="562" spans="1:11" x14ac:dyDescent="0.2">
      <c r="A562" s="5"/>
      <c r="B562" s="117"/>
      <c r="C562" s="5"/>
      <c r="D562" s="34"/>
      <c r="E562" s="35"/>
      <c r="F562" s="5"/>
      <c r="G562" s="5"/>
      <c r="H562" s="5"/>
      <c r="I562" s="5"/>
      <c r="J562" s="5"/>
      <c r="K562" s="6"/>
    </row>
    <row r="563" spans="1:11" x14ac:dyDescent="0.2">
      <c r="A563" s="5"/>
      <c r="B563" s="117"/>
      <c r="C563" s="5"/>
      <c r="D563" s="34"/>
      <c r="E563" s="35"/>
      <c r="F563" s="5"/>
      <c r="G563" s="5"/>
      <c r="H563" s="5"/>
      <c r="I563" s="5"/>
      <c r="J563" s="5"/>
      <c r="K563" s="6"/>
    </row>
    <row r="564" spans="1:11" x14ac:dyDescent="0.2">
      <c r="A564" s="5"/>
      <c r="B564" s="117"/>
      <c r="C564" s="5"/>
      <c r="D564" s="34"/>
      <c r="E564" s="35"/>
      <c r="F564" s="5"/>
      <c r="G564" s="5"/>
      <c r="H564" s="5"/>
      <c r="I564" s="5"/>
      <c r="J564" s="5"/>
      <c r="K564" s="6"/>
    </row>
    <row r="565" spans="1:11" x14ac:dyDescent="0.2">
      <c r="A565" s="5"/>
      <c r="B565" s="117"/>
      <c r="C565" s="5"/>
      <c r="D565" s="34"/>
      <c r="E565" s="35"/>
      <c r="F565" s="5"/>
      <c r="G565" s="5"/>
      <c r="H565" s="5"/>
      <c r="I565" s="5"/>
      <c r="J565" s="5"/>
      <c r="K565" s="6"/>
    </row>
    <row r="566" spans="1:11" x14ac:dyDescent="0.2">
      <c r="A566" s="5"/>
      <c r="B566" s="117"/>
      <c r="C566" s="5"/>
      <c r="D566" s="34"/>
      <c r="E566" s="35"/>
      <c r="F566" s="5"/>
      <c r="G566" s="5"/>
      <c r="H566" s="5"/>
      <c r="I566" s="5"/>
      <c r="J566" s="5"/>
      <c r="K566" s="6"/>
    </row>
    <row r="567" spans="1:11" x14ac:dyDescent="0.2">
      <c r="A567" s="5"/>
      <c r="B567" s="117"/>
      <c r="C567" s="5"/>
      <c r="D567" s="34"/>
      <c r="E567" s="35"/>
      <c r="F567" s="5"/>
      <c r="G567" s="5"/>
      <c r="H567" s="5"/>
      <c r="I567" s="5"/>
      <c r="J567" s="5"/>
      <c r="K567" s="6"/>
    </row>
    <row r="568" spans="1:11" x14ac:dyDescent="0.2">
      <c r="A568" s="5"/>
      <c r="B568" s="117"/>
      <c r="C568" s="5"/>
      <c r="D568" s="34"/>
      <c r="E568" s="35"/>
      <c r="F568" s="5"/>
      <c r="G568" s="5"/>
      <c r="H568" s="5"/>
      <c r="I568" s="5"/>
      <c r="J568" s="5"/>
      <c r="K568" s="6"/>
    </row>
    <row r="569" spans="1:11" x14ac:dyDescent="0.2">
      <c r="A569" s="5"/>
      <c r="B569" s="117"/>
      <c r="C569" s="5"/>
      <c r="D569" s="34"/>
      <c r="E569" s="35"/>
      <c r="F569" s="5"/>
      <c r="G569" s="5"/>
      <c r="H569" s="5"/>
      <c r="I569" s="5"/>
      <c r="J569" s="5"/>
      <c r="K569" s="6"/>
    </row>
    <row r="570" spans="1:11" x14ac:dyDescent="0.2">
      <c r="A570" s="5"/>
      <c r="B570" s="117"/>
      <c r="C570" s="5"/>
      <c r="D570" s="34"/>
      <c r="E570" s="35"/>
      <c r="F570" s="5"/>
      <c r="G570" s="5"/>
      <c r="H570" s="5"/>
      <c r="I570" s="5"/>
      <c r="J570" s="5"/>
      <c r="K570" s="6"/>
    </row>
    <row r="571" spans="1:11" x14ac:dyDescent="0.2">
      <c r="A571" s="5"/>
      <c r="B571" s="117"/>
      <c r="C571" s="5"/>
      <c r="D571" s="34"/>
      <c r="E571" s="35"/>
      <c r="F571" s="5"/>
      <c r="G571" s="5"/>
      <c r="H571" s="5"/>
      <c r="I571" s="5"/>
      <c r="J571" s="5"/>
      <c r="K571" s="6"/>
    </row>
    <row r="572" spans="1:11" x14ac:dyDescent="0.2">
      <c r="A572" s="5"/>
      <c r="B572" s="117"/>
      <c r="C572" s="5"/>
      <c r="D572" s="34"/>
      <c r="E572" s="35"/>
      <c r="F572" s="5"/>
      <c r="G572" s="5"/>
      <c r="H572" s="5"/>
      <c r="I572" s="5"/>
      <c r="J572" s="5"/>
      <c r="K572" s="6"/>
    </row>
    <row r="573" spans="1:11" x14ac:dyDescent="0.2">
      <c r="A573" s="5"/>
      <c r="B573" s="117"/>
      <c r="C573" s="5"/>
      <c r="D573" s="34"/>
      <c r="E573" s="35"/>
      <c r="F573" s="5"/>
      <c r="G573" s="5"/>
      <c r="H573" s="5"/>
      <c r="I573" s="5"/>
      <c r="J573" s="5"/>
      <c r="K573" s="6"/>
    </row>
    <row r="574" spans="1:11" x14ac:dyDescent="0.2">
      <c r="A574" s="5"/>
      <c r="B574" s="117"/>
      <c r="C574" s="5"/>
      <c r="D574" s="34"/>
      <c r="E574" s="35"/>
      <c r="F574" s="5"/>
      <c r="G574" s="5"/>
      <c r="H574" s="5"/>
      <c r="I574" s="5"/>
      <c r="J574" s="5"/>
      <c r="K574" s="6"/>
    </row>
    <row r="575" spans="1:11" x14ac:dyDescent="0.2">
      <c r="A575" s="5"/>
      <c r="B575" s="117"/>
      <c r="C575" s="5"/>
      <c r="D575" s="34"/>
      <c r="E575" s="35"/>
      <c r="F575" s="5"/>
      <c r="G575" s="5"/>
      <c r="H575" s="5"/>
      <c r="I575" s="5"/>
      <c r="J575" s="5"/>
      <c r="K575" s="6"/>
    </row>
    <row r="576" spans="1:11" x14ac:dyDescent="0.2">
      <c r="A576" s="5"/>
      <c r="B576" s="117"/>
      <c r="C576" s="5"/>
      <c r="D576" s="34"/>
      <c r="E576" s="35"/>
      <c r="F576" s="5"/>
      <c r="G576" s="5"/>
      <c r="H576" s="5"/>
      <c r="I576" s="5"/>
      <c r="J576" s="5"/>
      <c r="K576" s="6"/>
    </row>
    <row r="577" spans="1:11" x14ac:dyDescent="0.2">
      <c r="A577" s="5"/>
      <c r="B577" s="117"/>
      <c r="C577" s="5"/>
      <c r="D577" s="34"/>
      <c r="E577" s="35"/>
      <c r="F577" s="5"/>
      <c r="G577" s="5"/>
      <c r="H577" s="5"/>
      <c r="I577" s="5"/>
      <c r="J577" s="5"/>
      <c r="K577" s="6"/>
    </row>
    <row r="578" spans="1:11" x14ac:dyDescent="0.2">
      <c r="A578" s="5"/>
      <c r="B578" s="117"/>
      <c r="C578" s="5"/>
      <c r="D578" s="34"/>
      <c r="E578" s="35"/>
      <c r="F578" s="5"/>
      <c r="G578" s="5"/>
      <c r="H578" s="5"/>
      <c r="I578" s="5"/>
      <c r="J578" s="5"/>
      <c r="K578" s="6"/>
    </row>
    <row r="579" spans="1:11" x14ac:dyDescent="0.2">
      <c r="A579" s="5"/>
      <c r="B579" s="117"/>
      <c r="C579" s="5"/>
      <c r="D579" s="34"/>
      <c r="E579" s="35"/>
      <c r="F579" s="5"/>
      <c r="G579" s="5"/>
      <c r="H579" s="5"/>
      <c r="I579" s="5"/>
      <c r="J579" s="5"/>
      <c r="K579" s="6"/>
    </row>
    <row r="580" spans="1:11" x14ac:dyDescent="0.2">
      <c r="A580" s="5"/>
      <c r="B580" s="117"/>
      <c r="C580" s="5"/>
      <c r="D580" s="34"/>
      <c r="E580" s="35"/>
      <c r="F580" s="5"/>
      <c r="G580" s="5"/>
      <c r="H580" s="5"/>
      <c r="I580" s="5"/>
      <c r="J580" s="5"/>
      <c r="K580" s="6"/>
    </row>
    <row r="581" spans="1:11" x14ac:dyDescent="0.2">
      <c r="A581" s="5"/>
      <c r="B581" s="117"/>
      <c r="C581" s="5"/>
      <c r="D581" s="34"/>
      <c r="E581" s="35"/>
      <c r="F581" s="5"/>
      <c r="G581" s="5"/>
      <c r="H581" s="5"/>
      <c r="I581" s="5"/>
      <c r="J581" s="5"/>
      <c r="K581" s="6"/>
    </row>
    <row r="582" spans="1:11" x14ac:dyDescent="0.2">
      <c r="A582" s="5"/>
      <c r="B582" s="117"/>
      <c r="C582" s="5"/>
      <c r="D582" s="34"/>
      <c r="E582" s="35"/>
      <c r="F582" s="5"/>
      <c r="G582" s="5"/>
      <c r="H582" s="5"/>
      <c r="I582" s="5"/>
      <c r="J582" s="5"/>
      <c r="K582" s="6"/>
    </row>
    <row r="583" spans="1:11" x14ac:dyDescent="0.2">
      <c r="A583" s="5"/>
      <c r="B583" s="117"/>
      <c r="C583" s="5"/>
      <c r="D583" s="34"/>
      <c r="E583" s="35"/>
      <c r="F583" s="5"/>
      <c r="G583" s="5"/>
      <c r="H583" s="5"/>
      <c r="I583" s="5"/>
      <c r="J583" s="5"/>
      <c r="K583" s="6"/>
    </row>
    <row r="584" spans="1:11" x14ac:dyDescent="0.2">
      <c r="A584" s="5"/>
      <c r="B584" s="117"/>
      <c r="C584" s="5"/>
      <c r="D584" s="34"/>
      <c r="E584" s="35"/>
      <c r="F584" s="5"/>
      <c r="G584" s="5"/>
      <c r="H584" s="5"/>
      <c r="I584" s="5"/>
      <c r="J584" s="5"/>
      <c r="K584" s="6"/>
    </row>
    <row r="585" spans="1:11" x14ac:dyDescent="0.2">
      <c r="A585" s="5"/>
      <c r="B585" s="117"/>
      <c r="C585" s="5"/>
      <c r="D585" s="34"/>
      <c r="E585" s="35"/>
      <c r="F585" s="5"/>
      <c r="G585" s="5"/>
      <c r="H585" s="5"/>
      <c r="I585" s="5"/>
      <c r="J585" s="5"/>
      <c r="K585" s="6"/>
    </row>
    <row r="586" spans="1:11" x14ac:dyDescent="0.2">
      <c r="A586" s="5"/>
      <c r="B586" s="117"/>
      <c r="C586" s="5"/>
      <c r="D586" s="34"/>
      <c r="E586" s="35"/>
      <c r="F586" s="5"/>
      <c r="G586" s="5"/>
      <c r="H586" s="5"/>
      <c r="I586" s="5"/>
      <c r="J586" s="5"/>
      <c r="K586" s="6"/>
    </row>
    <row r="587" spans="1:11" x14ac:dyDescent="0.2">
      <c r="A587" s="5"/>
      <c r="B587" s="117"/>
      <c r="C587" s="5"/>
      <c r="D587" s="34"/>
      <c r="E587" s="35"/>
      <c r="F587" s="5"/>
      <c r="G587" s="5"/>
      <c r="H587" s="5"/>
      <c r="I587" s="5"/>
      <c r="J587" s="5"/>
      <c r="K587" s="6"/>
    </row>
    <row r="588" spans="1:11" x14ac:dyDescent="0.2">
      <c r="A588" s="5"/>
      <c r="B588" s="117"/>
      <c r="C588" s="5"/>
      <c r="D588" s="34"/>
      <c r="E588" s="35"/>
      <c r="F588" s="5"/>
      <c r="G588" s="5"/>
      <c r="H588" s="5"/>
      <c r="I588" s="5"/>
      <c r="J588" s="5"/>
      <c r="K588" s="6"/>
    </row>
    <row r="589" spans="1:11" x14ac:dyDescent="0.2">
      <c r="A589" s="5"/>
      <c r="B589" s="117"/>
      <c r="C589" s="5"/>
      <c r="D589" s="34"/>
      <c r="E589" s="35"/>
      <c r="F589" s="5"/>
      <c r="G589" s="5"/>
      <c r="H589" s="5"/>
      <c r="I589" s="5"/>
      <c r="J589" s="5"/>
      <c r="K589" s="6"/>
    </row>
    <row r="590" spans="1:11" x14ac:dyDescent="0.2">
      <c r="A590" s="5"/>
      <c r="B590" s="117"/>
      <c r="C590" s="5"/>
      <c r="D590" s="34"/>
      <c r="E590" s="35"/>
      <c r="F590" s="5"/>
      <c r="G590" s="5"/>
      <c r="H590" s="5"/>
      <c r="I590" s="5"/>
      <c r="J590" s="5"/>
      <c r="K590" s="6"/>
    </row>
    <row r="591" spans="1:11" x14ac:dyDescent="0.2">
      <c r="A591" s="5"/>
      <c r="B591" s="117"/>
      <c r="C591" s="5"/>
      <c r="D591" s="34"/>
      <c r="E591" s="35"/>
      <c r="F591" s="5"/>
      <c r="G591" s="5"/>
      <c r="H591" s="5"/>
      <c r="I591" s="5"/>
      <c r="J591" s="5"/>
      <c r="K591" s="6"/>
    </row>
    <row r="592" spans="1:11" x14ac:dyDescent="0.2">
      <c r="A592" s="5"/>
      <c r="B592" s="117"/>
      <c r="C592" s="5"/>
      <c r="D592" s="34"/>
      <c r="E592" s="35"/>
      <c r="F592" s="5"/>
      <c r="G592" s="5"/>
      <c r="H592" s="5"/>
      <c r="I592" s="5"/>
      <c r="J592" s="5"/>
      <c r="K592" s="6"/>
    </row>
    <row r="593" spans="1:11" x14ac:dyDescent="0.2">
      <c r="A593" s="5"/>
      <c r="B593" s="117"/>
      <c r="C593" s="5"/>
      <c r="D593" s="34"/>
      <c r="E593" s="35"/>
      <c r="F593" s="5"/>
      <c r="G593" s="5"/>
      <c r="H593" s="5"/>
      <c r="I593" s="5"/>
      <c r="J593" s="5"/>
      <c r="K593" s="6"/>
    </row>
    <row r="594" spans="1:11" x14ac:dyDescent="0.2">
      <c r="A594" s="5"/>
      <c r="B594" s="117"/>
      <c r="C594" s="5"/>
      <c r="D594" s="34"/>
      <c r="E594" s="35"/>
      <c r="F594" s="5"/>
      <c r="G594" s="5"/>
      <c r="H594" s="5"/>
      <c r="I594" s="5"/>
      <c r="J594" s="5"/>
      <c r="K594" s="6"/>
    </row>
    <row r="595" spans="1:11" x14ac:dyDescent="0.2">
      <c r="A595" s="5"/>
      <c r="B595" s="117"/>
      <c r="C595" s="5"/>
      <c r="D595" s="34"/>
      <c r="E595" s="35"/>
      <c r="F595" s="5"/>
      <c r="G595" s="5"/>
      <c r="H595" s="5"/>
      <c r="I595" s="5"/>
      <c r="J595" s="5"/>
      <c r="K595" s="6"/>
    </row>
    <row r="596" spans="1:11" x14ac:dyDescent="0.2">
      <c r="A596" s="5"/>
      <c r="B596" s="117"/>
      <c r="C596" s="5"/>
      <c r="D596" s="34"/>
      <c r="E596" s="35"/>
      <c r="F596" s="5"/>
      <c r="G596" s="5"/>
      <c r="H596" s="5"/>
      <c r="I596" s="5"/>
      <c r="J596" s="5"/>
      <c r="K596" s="6"/>
    </row>
    <row r="597" spans="1:11" x14ac:dyDescent="0.2">
      <c r="A597" s="5"/>
      <c r="B597" s="117"/>
      <c r="C597" s="5"/>
      <c r="D597" s="34"/>
      <c r="E597" s="35"/>
      <c r="F597" s="5"/>
      <c r="G597" s="5"/>
      <c r="H597" s="5"/>
      <c r="I597" s="5"/>
      <c r="J597" s="5"/>
      <c r="K597" s="6"/>
    </row>
    <row r="598" spans="1:11" x14ac:dyDescent="0.2">
      <c r="A598" s="5"/>
      <c r="B598" s="117"/>
      <c r="C598" s="5"/>
      <c r="D598" s="34"/>
      <c r="E598" s="35"/>
      <c r="F598" s="5"/>
      <c r="G598" s="5"/>
      <c r="H598" s="5"/>
      <c r="I598" s="5"/>
      <c r="J598" s="5"/>
      <c r="K598" s="6"/>
    </row>
    <row r="599" spans="1:11" x14ac:dyDescent="0.2">
      <c r="A599" s="5"/>
      <c r="B599" s="117"/>
      <c r="C599" s="5"/>
      <c r="D599" s="34"/>
      <c r="E599" s="35"/>
      <c r="F599" s="5"/>
      <c r="G599" s="5"/>
      <c r="H599" s="5"/>
      <c r="I599" s="5"/>
      <c r="J599" s="5"/>
      <c r="K599" s="6"/>
    </row>
    <row r="600" spans="1:11" x14ac:dyDescent="0.2">
      <c r="A600" s="5"/>
      <c r="B600" s="117"/>
      <c r="C600" s="5"/>
      <c r="D600" s="34"/>
      <c r="E600" s="35"/>
      <c r="F600" s="5"/>
      <c r="G600" s="5"/>
      <c r="H600" s="5"/>
      <c r="I600" s="5"/>
      <c r="J600" s="5"/>
      <c r="K600" s="6"/>
    </row>
    <row r="601" spans="1:11" x14ac:dyDescent="0.2">
      <c r="A601" s="5"/>
      <c r="B601" s="117"/>
      <c r="C601" s="5"/>
      <c r="D601" s="34"/>
      <c r="E601" s="35"/>
      <c r="F601" s="5"/>
      <c r="G601" s="5"/>
      <c r="H601" s="5"/>
      <c r="I601" s="5"/>
      <c r="J601" s="5"/>
      <c r="K601" s="6"/>
    </row>
    <row r="602" spans="1:11" x14ac:dyDescent="0.2">
      <c r="A602" s="5"/>
      <c r="B602" s="117"/>
      <c r="C602" s="5"/>
      <c r="D602" s="34"/>
      <c r="E602" s="35"/>
      <c r="F602" s="5"/>
      <c r="G602" s="5"/>
      <c r="H602" s="5"/>
      <c r="I602" s="5"/>
      <c r="J602" s="5"/>
      <c r="K602" s="6"/>
    </row>
    <row r="603" spans="1:11" x14ac:dyDescent="0.2">
      <c r="A603" s="5"/>
      <c r="B603" s="117"/>
      <c r="C603" s="5"/>
      <c r="D603" s="34"/>
      <c r="E603" s="35"/>
      <c r="F603" s="5"/>
      <c r="G603" s="5"/>
      <c r="H603" s="5"/>
      <c r="I603" s="5"/>
      <c r="J603" s="5"/>
      <c r="K603" s="6"/>
    </row>
    <row r="604" spans="1:11" x14ac:dyDescent="0.2">
      <c r="A604" s="5"/>
      <c r="B604" s="117"/>
      <c r="C604" s="5"/>
      <c r="D604" s="34"/>
      <c r="E604" s="35"/>
      <c r="F604" s="5"/>
      <c r="G604" s="5"/>
      <c r="H604" s="5"/>
      <c r="I604" s="5"/>
      <c r="J604" s="5"/>
      <c r="K604" s="6"/>
    </row>
    <row r="605" spans="1:11" x14ac:dyDescent="0.2">
      <c r="A605" s="5"/>
      <c r="B605" s="117"/>
      <c r="C605" s="5"/>
      <c r="D605" s="34"/>
      <c r="E605" s="35"/>
      <c r="F605" s="5"/>
      <c r="G605" s="5"/>
      <c r="H605" s="5"/>
      <c r="I605" s="5"/>
      <c r="J605" s="5"/>
      <c r="K605" s="6"/>
    </row>
    <row r="606" spans="1:11" x14ac:dyDescent="0.2">
      <c r="A606" s="5"/>
      <c r="B606" s="117"/>
      <c r="C606" s="5"/>
      <c r="D606" s="34"/>
      <c r="E606" s="35"/>
      <c r="F606" s="5"/>
      <c r="G606" s="5"/>
      <c r="H606" s="5"/>
      <c r="I606" s="5"/>
      <c r="J606" s="5"/>
      <c r="K606" s="6"/>
    </row>
    <row r="607" spans="1:11" x14ac:dyDescent="0.2">
      <c r="A607" s="5"/>
      <c r="B607" s="117"/>
      <c r="C607" s="5"/>
      <c r="D607" s="34"/>
      <c r="E607" s="35"/>
      <c r="F607" s="5"/>
      <c r="G607" s="5"/>
      <c r="H607" s="11"/>
      <c r="I607" s="5"/>
      <c r="J607" s="5"/>
      <c r="K607" s="6"/>
    </row>
    <row r="608" spans="1:11" x14ac:dyDescent="0.2">
      <c r="A608" s="5"/>
      <c r="B608" s="117"/>
      <c r="C608" s="5"/>
      <c r="D608" s="34"/>
      <c r="E608" s="35"/>
      <c r="F608" s="5"/>
      <c r="G608" s="5"/>
      <c r="H608" s="5"/>
      <c r="I608" s="5"/>
      <c r="J608" s="5"/>
      <c r="K608" s="6"/>
    </row>
    <row r="609" spans="1:11" x14ac:dyDescent="0.2">
      <c r="A609" s="5"/>
      <c r="B609" s="117"/>
      <c r="C609" s="5"/>
      <c r="D609" s="34"/>
      <c r="E609" s="35"/>
      <c r="F609" s="5"/>
      <c r="G609" s="5"/>
      <c r="H609" s="11"/>
      <c r="I609" s="5"/>
      <c r="J609" s="5"/>
      <c r="K609" s="6"/>
    </row>
    <row r="610" spans="1:11" x14ac:dyDescent="0.2">
      <c r="A610" s="5"/>
      <c r="B610" s="117"/>
      <c r="C610" s="5"/>
      <c r="D610" s="34"/>
      <c r="E610" s="35"/>
      <c r="F610" s="5"/>
      <c r="G610" s="5"/>
      <c r="H610" s="11"/>
      <c r="I610" s="5"/>
      <c r="J610" s="5"/>
      <c r="K610" s="6"/>
    </row>
    <row r="611" spans="1:11" x14ac:dyDescent="0.2">
      <c r="A611" s="5"/>
      <c r="B611" s="117"/>
      <c r="C611" s="5"/>
      <c r="D611" s="34"/>
      <c r="E611" s="35"/>
      <c r="F611" s="5"/>
      <c r="G611" s="5"/>
      <c r="H611" s="11"/>
      <c r="I611" s="5"/>
      <c r="J611" s="5"/>
      <c r="K611" s="6"/>
    </row>
    <row r="612" spans="1:11" x14ac:dyDescent="0.2">
      <c r="A612" s="5"/>
      <c r="B612" s="117"/>
      <c r="C612" s="5"/>
      <c r="D612" s="34"/>
      <c r="E612" s="35"/>
      <c r="F612" s="5"/>
      <c r="G612" s="5"/>
      <c r="H612" s="11"/>
      <c r="I612" s="5"/>
      <c r="J612" s="5"/>
      <c r="K612" s="6"/>
    </row>
    <row r="613" spans="1:11" x14ac:dyDescent="0.2">
      <c r="A613" s="5"/>
      <c r="B613" s="117"/>
      <c r="C613" s="5"/>
      <c r="D613" s="34"/>
      <c r="E613" s="35"/>
      <c r="F613" s="5"/>
      <c r="G613" s="5"/>
      <c r="H613" s="5"/>
      <c r="I613" s="5"/>
      <c r="J613" s="5"/>
      <c r="K613" s="6"/>
    </row>
    <row r="614" spans="1:11" x14ac:dyDescent="0.2">
      <c r="A614" s="5"/>
      <c r="B614" s="117"/>
      <c r="C614" s="5"/>
      <c r="D614" s="34"/>
      <c r="E614" s="35"/>
      <c r="F614" s="5"/>
      <c r="G614" s="5"/>
      <c r="H614" s="5"/>
      <c r="I614" s="5"/>
      <c r="J614" s="5"/>
      <c r="K614" s="6"/>
    </row>
    <row r="615" spans="1:11" x14ac:dyDescent="0.2">
      <c r="A615" s="5"/>
      <c r="B615" s="117"/>
      <c r="C615" s="5"/>
      <c r="D615" s="34"/>
      <c r="E615" s="35"/>
      <c r="F615" s="5"/>
      <c r="G615" s="5"/>
      <c r="H615" s="11"/>
      <c r="I615" s="5"/>
      <c r="J615" s="5"/>
      <c r="K615" s="6"/>
    </row>
    <row r="616" spans="1:11" x14ac:dyDescent="0.2">
      <c r="A616" s="5"/>
      <c r="B616" s="117"/>
      <c r="C616" s="5"/>
      <c r="D616" s="34"/>
      <c r="E616" s="35"/>
      <c r="F616" s="5"/>
      <c r="G616" s="5"/>
      <c r="H616" s="11"/>
      <c r="I616" s="5"/>
      <c r="J616" s="5"/>
      <c r="K616" s="6"/>
    </row>
    <row r="617" spans="1:11" x14ac:dyDescent="0.2">
      <c r="A617" s="5"/>
      <c r="B617" s="117"/>
      <c r="C617" s="5"/>
      <c r="D617" s="34"/>
      <c r="E617" s="35"/>
      <c r="F617" s="5"/>
      <c r="G617" s="5"/>
      <c r="H617" s="11"/>
      <c r="I617" s="5"/>
      <c r="J617" s="5"/>
      <c r="K617" s="6"/>
    </row>
    <row r="618" spans="1:11" x14ac:dyDescent="0.2">
      <c r="A618" s="5"/>
      <c r="B618" s="117"/>
      <c r="C618" s="5"/>
      <c r="D618" s="34"/>
      <c r="E618" s="35"/>
      <c r="F618" s="5"/>
      <c r="G618" s="5"/>
      <c r="H618" s="11"/>
      <c r="I618" s="5"/>
      <c r="J618" s="5"/>
      <c r="K618" s="6"/>
    </row>
    <row r="619" spans="1:11" x14ac:dyDescent="0.2">
      <c r="A619" s="5"/>
      <c r="B619" s="117"/>
      <c r="C619" s="5"/>
      <c r="D619" s="34"/>
      <c r="E619" s="35"/>
      <c r="F619" s="5"/>
      <c r="G619" s="5"/>
      <c r="H619" s="11"/>
      <c r="I619" s="5"/>
      <c r="J619" s="5"/>
      <c r="K619" s="6"/>
    </row>
    <row r="620" spans="1:11" x14ac:dyDescent="0.2">
      <c r="A620" s="5"/>
      <c r="B620" s="117"/>
      <c r="C620" s="5"/>
      <c r="D620" s="34"/>
      <c r="E620" s="35"/>
      <c r="F620" s="5"/>
      <c r="G620" s="5"/>
      <c r="H620" s="11"/>
      <c r="I620" s="5"/>
      <c r="J620" s="5"/>
      <c r="K620" s="6"/>
    </row>
    <row r="621" spans="1:11" x14ac:dyDescent="0.2">
      <c r="A621" s="5"/>
      <c r="B621" s="117"/>
      <c r="C621" s="5"/>
      <c r="D621" s="34"/>
      <c r="E621" s="35"/>
      <c r="F621" s="5"/>
      <c r="G621" s="5"/>
      <c r="H621" s="11"/>
      <c r="I621" s="5"/>
      <c r="J621" s="5"/>
      <c r="K621" s="6"/>
    </row>
    <row r="622" spans="1:11" x14ac:dyDescent="0.2">
      <c r="A622" s="5"/>
      <c r="B622" s="117"/>
      <c r="C622" s="5"/>
      <c r="D622" s="34"/>
      <c r="E622" s="35"/>
      <c r="F622" s="5"/>
      <c r="G622" s="5"/>
      <c r="H622" s="11"/>
      <c r="I622" s="5"/>
      <c r="J622" s="5"/>
      <c r="K622" s="6"/>
    </row>
    <row r="623" spans="1:11" x14ac:dyDescent="0.2">
      <c r="A623" s="5"/>
      <c r="B623" s="117"/>
      <c r="C623" s="5"/>
      <c r="D623" s="34"/>
      <c r="E623" s="35"/>
      <c r="F623" s="5"/>
      <c r="G623" s="5"/>
      <c r="H623" s="11"/>
      <c r="I623" s="5"/>
      <c r="J623" s="5"/>
      <c r="K623" s="6"/>
    </row>
    <row r="624" spans="1:11" x14ac:dyDescent="0.2">
      <c r="A624" s="5"/>
      <c r="B624" s="117"/>
      <c r="C624" s="5"/>
      <c r="D624" s="34"/>
      <c r="E624" s="35"/>
      <c r="F624" s="5"/>
      <c r="G624" s="5"/>
      <c r="H624" s="11"/>
      <c r="I624" s="5"/>
      <c r="J624" s="5"/>
      <c r="K624" s="6"/>
    </row>
    <row r="625" spans="1:11" x14ac:dyDescent="0.2">
      <c r="A625" s="5"/>
      <c r="B625" s="117"/>
      <c r="C625" s="5"/>
      <c r="D625" s="34"/>
      <c r="E625" s="35"/>
      <c r="F625" s="5"/>
      <c r="G625" s="5"/>
      <c r="H625" s="11"/>
      <c r="I625" s="5"/>
      <c r="J625" s="5"/>
      <c r="K625" s="6"/>
    </row>
    <row r="626" spans="1:11" x14ac:dyDescent="0.2">
      <c r="A626" s="5"/>
      <c r="B626" s="117"/>
      <c r="C626" s="5"/>
      <c r="D626" s="34"/>
      <c r="E626" s="35"/>
      <c r="F626" s="5"/>
      <c r="G626" s="5"/>
      <c r="H626" s="11"/>
      <c r="I626" s="5"/>
      <c r="J626" s="5"/>
      <c r="K626" s="6"/>
    </row>
    <row r="627" spans="1:11" x14ac:dyDescent="0.2">
      <c r="A627" s="5"/>
      <c r="B627" s="117"/>
      <c r="C627" s="5"/>
      <c r="D627" s="34"/>
      <c r="E627" s="35"/>
      <c r="F627" s="5"/>
      <c r="G627" s="5"/>
      <c r="H627" s="11"/>
      <c r="I627" s="5"/>
      <c r="J627" s="5"/>
      <c r="K627" s="6"/>
    </row>
    <row r="628" spans="1:11" x14ac:dyDescent="0.2">
      <c r="A628" s="5"/>
      <c r="B628" s="117"/>
      <c r="C628" s="5"/>
      <c r="D628" s="34"/>
      <c r="E628" s="35"/>
      <c r="F628" s="5"/>
      <c r="G628" s="5"/>
      <c r="H628" s="11"/>
      <c r="I628" s="5"/>
      <c r="J628" s="5"/>
      <c r="K628" s="6"/>
    </row>
    <row r="629" spans="1:11" x14ac:dyDescent="0.2">
      <c r="A629" s="5"/>
      <c r="B629" s="117"/>
      <c r="C629" s="5"/>
      <c r="D629" s="34"/>
      <c r="E629" s="35"/>
      <c r="F629" s="5"/>
      <c r="G629" s="5"/>
      <c r="H629" s="11"/>
      <c r="I629" s="5"/>
      <c r="J629" s="5"/>
      <c r="K629" s="6"/>
    </row>
    <row r="630" spans="1:11" x14ac:dyDescent="0.2">
      <c r="A630" s="5"/>
      <c r="B630" s="117"/>
      <c r="C630" s="5"/>
      <c r="D630" s="34"/>
      <c r="E630" s="35"/>
      <c r="F630" s="5"/>
      <c r="G630" s="5"/>
      <c r="H630" s="11"/>
      <c r="I630" s="5"/>
      <c r="J630" s="5"/>
      <c r="K630" s="6"/>
    </row>
    <row r="631" spans="1:11" x14ac:dyDescent="0.2">
      <c r="A631" s="5"/>
      <c r="B631" s="117"/>
      <c r="C631" s="5"/>
      <c r="D631" s="34"/>
      <c r="E631" s="35"/>
      <c r="F631" s="5"/>
      <c r="G631" s="5"/>
      <c r="H631" s="11"/>
      <c r="I631" s="5"/>
      <c r="J631" s="5"/>
      <c r="K631" s="6"/>
    </row>
    <row r="632" spans="1:11" x14ac:dyDescent="0.2">
      <c r="A632" s="5"/>
      <c r="B632" s="117"/>
      <c r="C632" s="5"/>
      <c r="D632" s="34"/>
      <c r="E632" s="35"/>
      <c r="F632" s="5"/>
      <c r="G632" s="5"/>
      <c r="H632" s="11"/>
      <c r="I632" s="5"/>
      <c r="J632" s="5"/>
      <c r="K632" s="6"/>
    </row>
    <row r="633" spans="1:11" x14ac:dyDescent="0.2">
      <c r="A633" s="5"/>
      <c r="B633" s="117"/>
      <c r="C633" s="5"/>
      <c r="D633" s="34"/>
      <c r="E633" s="35"/>
      <c r="F633" s="5"/>
      <c r="G633" s="5"/>
      <c r="H633" s="11"/>
      <c r="I633" s="5"/>
      <c r="J633" s="5"/>
      <c r="K633" s="6"/>
    </row>
    <row r="634" spans="1:11" x14ac:dyDescent="0.2">
      <c r="A634" s="5"/>
      <c r="B634" s="117"/>
      <c r="C634" s="5"/>
      <c r="D634" s="34"/>
      <c r="E634" s="35"/>
      <c r="F634" s="5"/>
      <c r="G634" s="5"/>
      <c r="H634" s="5"/>
      <c r="I634" s="5"/>
      <c r="J634" s="5"/>
      <c r="K634" s="6"/>
    </row>
    <row r="635" spans="1:11" x14ac:dyDescent="0.2">
      <c r="A635" s="5"/>
      <c r="B635" s="117"/>
      <c r="C635" s="5"/>
      <c r="D635" s="34"/>
      <c r="E635" s="35"/>
      <c r="F635" s="5"/>
      <c r="G635" s="5"/>
      <c r="H635" s="11"/>
      <c r="I635" s="5"/>
      <c r="J635" s="5"/>
      <c r="K635" s="6"/>
    </row>
    <row r="636" spans="1:11" x14ac:dyDescent="0.2">
      <c r="A636" s="5"/>
      <c r="B636" s="117"/>
      <c r="C636" s="5"/>
      <c r="D636" s="34"/>
      <c r="E636" s="35"/>
      <c r="F636" s="5"/>
      <c r="G636" s="5"/>
      <c r="H636" s="11"/>
      <c r="I636" s="5"/>
      <c r="J636" s="5"/>
      <c r="K636" s="6"/>
    </row>
    <row r="637" spans="1:11" x14ac:dyDescent="0.2">
      <c r="A637" s="5"/>
      <c r="B637" s="117"/>
      <c r="C637" s="5"/>
      <c r="D637" s="34"/>
      <c r="E637" s="35"/>
      <c r="F637" s="5"/>
      <c r="G637" s="5"/>
      <c r="H637" s="11"/>
      <c r="I637" s="5"/>
      <c r="J637" s="5"/>
      <c r="K637" s="6"/>
    </row>
    <row r="638" spans="1:11" x14ac:dyDescent="0.2">
      <c r="A638" s="5"/>
      <c r="B638" s="117"/>
      <c r="C638" s="5"/>
      <c r="D638" s="34"/>
      <c r="E638" s="35"/>
      <c r="F638" s="5"/>
      <c r="G638" s="5"/>
      <c r="H638" s="11"/>
      <c r="I638" s="5"/>
      <c r="J638" s="5"/>
      <c r="K638" s="6"/>
    </row>
    <row r="639" spans="1:11" x14ac:dyDescent="0.2">
      <c r="A639" s="5"/>
      <c r="B639" s="117"/>
      <c r="C639" s="5"/>
      <c r="D639" s="34"/>
      <c r="E639" s="35"/>
      <c r="F639" s="5"/>
      <c r="G639" s="5"/>
      <c r="H639" s="11"/>
      <c r="I639" s="5"/>
      <c r="J639" s="5"/>
      <c r="K639" s="6"/>
    </row>
    <row r="640" spans="1:11" x14ac:dyDescent="0.2">
      <c r="A640" s="5"/>
      <c r="B640" s="117"/>
      <c r="C640" s="5"/>
      <c r="D640" s="34"/>
      <c r="E640" s="35"/>
      <c r="F640" s="5"/>
      <c r="G640" s="5"/>
      <c r="H640" s="11"/>
      <c r="I640" s="5"/>
      <c r="J640" s="5"/>
      <c r="K640" s="6"/>
    </row>
    <row r="641" spans="1:11" x14ac:dyDescent="0.2">
      <c r="A641" s="5"/>
      <c r="B641" s="117"/>
      <c r="C641" s="5"/>
      <c r="D641" s="34"/>
      <c r="E641" s="35"/>
      <c r="F641" s="5"/>
      <c r="G641" s="5"/>
      <c r="H641" s="11"/>
      <c r="I641" s="5"/>
      <c r="J641" s="5"/>
      <c r="K641" s="6"/>
    </row>
    <row r="642" spans="1:11" x14ac:dyDescent="0.2">
      <c r="A642" s="5"/>
      <c r="B642" s="117"/>
      <c r="C642" s="5"/>
      <c r="D642" s="34"/>
      <c r="E642" s="35"/>
      <c r="F642" s="5"/>
      <c r="G642" s="5"/>
      <c r="H642" s="11"/>
      <c r="I642" s="5"/>
      <c r="J642" s="5"/>
      <c r="K642" s="6"/>
    </row>
    <row r="643" spans="1:11" x14ac:dyDescent="0.2">
      <c r="A643" s="5"/>
      <c r="B643" s="117"/>
      <c r="C643" s="5"/>
      <c r="D643" s="34"/>
      <c r="E643" s="35"/>
      <c r="F643" s="5"/>
      <c r="G643" s="5"/>
      <c r="H643" s="11"/>
      <c r="I643" s="5"/>
      <c r="J643" s="5"/>
      <c r="K643" s="6"/>
    </row>
    <row r="644" spans="1:11" x14ac:dyDescent="0.2">
      <c r="A644" s="5"/>
      <c r="B644" s="117"/>
      <c r="C644" s="5"/>
      <c r="D644" s="34"/>
      <c r="E644" s="35"/>
      <c r="F644" s="5"/>
      <c r="G644" s="5"/>
      <c r="H644" s="11"/>
      <c r="I644" s="5"/>
      <c r="J644" s="5"/>
      <c r="K644" s="6"/>
    </row>
    <row r="645" spans="1:11" x14ac:dyDescent="0.2">
      <c r="A645" s="5"/>
      <c r="B645" s="117"/>
      <c r="C645" s="5"/>
      <c r="D645" s="34"/>
      <c r="E645" s="35"/>
      <c r="F645" s="5"/>
      <c r="G645" s="5"/>
      <c r="H645" s="11"/>
      <c r="I645" s="5"/>
      <c r="J645" s="5"/>
      <c r="K645" s="6"/>
    </row>
    <row r="646" spans="1:11" x14ac:dyDescent="0.2">
      <c r="A646" s="5"/>
      <c r="B646" s="117"/>
      <c r="C646" s="5"/>
      <c r="D646" s="34"/>
      <c r="E646" s="35"/>
      <c r="F646" s="5"/>
      <c r="G646" s="5"/>
      <c r="H646" s="11"/>
      <c r="I646" s="5"/>
      <c r="J646" s="5"/>
      <c r="K646" s="6"/>
    </row>
    <row r="647" spans="1:11" x14ac:dyDescent="0.2">
      <c r="A647" s="5"/>
      <c r="B647" s="117"/>
      <c r="C647" s="5"/>
      <c r="D647" s="34"/>
      <c r="E647" s="35"/>
      <c r="F647" s="5"/>
      <c r="G647" s="5"/>
      <c r="H647" s="11"/>
      <c r="I647" s="5"/>
      <c r="J647" s="5"/>
      <c r="K647" s="6"/>
    </row>
    <row r="648" spans="1:11" x14ac:dyDescent="0.2">
      <c r="A648" s="5"/>
      <c r="B648" s="117"/>
      <c r="C648" s="5"/>
      <c r="D648" s="34"/>
      <c r="E648" s="35"/>
      <c r="F648" s="5"/>
      <c r="G648" s="5"/>
      <c r="H648" s="11"/>
      <c r="I648" s="5"/>
      <c r="J648" s="5"/>
      <c r="K648" s="6"/>
    </row>
    <row r="649" spans="1:11" x14ac:dyDescent="0.2">
      <c r="A649" s="5"/>
      <c r="B649" s="117"/>
      <c r="C649" s="5"/>
      <c r="D649" s="34"/>
      <c r="E649" s="35"/>
      <c r="F649" s="5"/>
      <c r="G649" s="5"/>
      <c r="H649" s="11"/>
      <c r="I649" s="5"/>
      <c r="J649" s="5"/>
      <c r="K649" s="6"/>
    </row>
    <row r="650" spans="1:11" x14ac:dyDescent="0.2">
      <c r="A650" s="5"/>
      <c r="B650" s="117"/>
      <c r="C650" s="5"/>
      <c r="D650" s="34"/>
      <c r="E650" s="35"/>
      <c r="F650" s="5"/>
      <c r="G650" s="5"/>
      <c r="H650" s="11"/>
      <c r="I650" s="5"/>
      <c r="J650" s="5"/>
      <c r="K650" s="6"/>
    </row>
    <row r="651" spans="1:11" x14ac:dyDescent="0.2">
      <c r="A651" s="5"/>
      <c r="B651" s="117"/>
      <c r="C651" s="5"/>
      <c r="D651" s="34"/>
      <c r="E651" s="35"/>
      <c r="F651" s="5"/>
      <c r="G651" s="5"/>
      <c r="H651" s="11"/>
      <c r="I651" s="5"/>
      <c r="J651" s="5"/>
      <c r="K651" s="6"/>
    </row>
    <row r="652" spans="1:11" x14ac:dyDescent="0.2">
      <c r="A652" s="5"/>
      <c r="B652" s="117"/>
      <c r="C652" s="5"/>
      <c r="D652" s="34"/>
      <c r="E652" s="35"/>
      <c r="F652" s="5"/>
      <c r="G652" s="5"/>
      <c r="H652" s="11"/>
      <c r="I652" s="5"/>
      <c r="J652" s="5"/>
      <c r="K652" s="6"/>
    </row>
    <row r="653" spans="1:11" x14ac:dyDescent="0.2">
      <c r="A653" s="5"/>
      <c r="B653" s="117"/>
      <c r="C653" s="5"/>
      <c r="D653" s="34"/>
      <c r="E653" s="35"/>
      <c r="F653" s="5"/>
      <c r="G653" s="5"/>
      <c r="H653" s="11"/>
      <c r="I653" s="5"/>
      <c r="J653" s="5"/>
      <c r="K653" s="6"/>
    </row>
    <row r="654" spans="1:11" x14ac:dyDescent="0.2">
      <c r="A654" s="5"/>
      <c r="B654" s="117"/>
      <c r="C654" s="5"/>
      <c r="D654" s="34"/>
      <c r="E654" s="35"/>
      <c r="F654" s="5"/>
      <c r="G654" s="5"/>
      <c r="H654" s="11"/>
      <c r="I654" s="5"/>
      <c r="J654" s="5"/>
      <c r="K654" s="6"/>
    </row>
    <row r="655" spans="1:11" x14ac:dyDescent="0.2">
      <c r="A655" s="5"/>
      <c r="B655" s="117"/>
      <c r="C655" s="5"/>
      <c r="D655" s="34"/>
      <c r="E655" s="35"/>
      <c r="F655" s="5"/>
      <c r="G655" s="5"/>
      <c r="H655" s="11"/>
      <c r="I655" s="5"/>
      <c r="J655" s="5"/>
      <c r="K655" s="6"/>
    </row>
    <row r="656" spans="1:11" x14ac:dyDescent="0.2">
      <c r="A656" s="5"/>
      <c r="B656" s="117"/>
      <c r="C656" s="5"/>
      <c r="D656" s="34"/>
      <c r="E656" s="35"/>
      <c r="F656" s="5"/>
      <c r="G656" s="5"/>
      <c r="H656" s="11"/>
      <c r="I656" s="5"/>
      <c r="J656" s="5"/>
      <c r="K656" s="6"/>
    </row>
    <row r="657" spans="1:11" x14ac:dyDescent="0.2">
      <c r="A657" s="5"/>
      <c r="B657" s="117"/>
      <c r="C657" s="5"/>
      <c r="D657" s="34"/>
      <c r="E657" s="35"/>
      <c r="F657" s="5"/>
      <c r="G657" s="5"/>
      <c r="H657" s="11"/>
      <c r="I657" s="5"/>
      <c r="J657" s="5"/>
      <c r="K657" s="6"/>
    </row>
    <row r="658" spans="1:11" x14ac:dyDescent="0.2">
      <c r="H658" s="113"/>
      <c r="I658" s="113"/>
      <c r="J658" s="113"/>
    </row>
    <row r="659" spans="1:11" x14ac:dyDescent="0.2">
      <c r="H659" s="113"/>
      <c r="I659" s="113"/>
      <c r="J659" s="113"/>
    </row>
    <row r="660" spans="1:11" x14ac:dyDescent="0.2">
      <c r="H660" s="113"/>
      <c r="I660" s="113"/>
      <c r="J660" s="113"/>
    </row>
    <row r="661" spans="1:11" x14ac:dyDescent="0.2">
      <c r="H661" s="113"/>
      <c r="I661" s="113"/>
      <c r="J661" s="113"/>
    </row>
    <row r="662" spans="1:11" x14ac:dyDescent="0.2">
      <c r="H662" s="113"/>
      <c r="I662" s="113"/>
      <c r="J662" s="113"/>
    </row>
    <row r="663" spans="1:11" x14ac:dyDescent="0.2">
      <c r="H663" s="113"/>
      <c r="I663" s="113"/>
      <c r="J663" s="113"/>
    </row>
    <row r="664" spans="1:11" x14ac:dyDescent="0.2">
      <c r="H664" s="113"/>
      <c r="I664" s="113"/>
      <c r="J664" s="113"/>
    </row>
    <row r="665" spans="1:11" x14ac:dyDescent="0.2">
      <c r="H665" s="113"/>
      <c r="I665" s="113"/>
      <c r="J665" s="113"/>
    </row>
    <row r="666" spans="1:11" x14ac:dyDescent="0.2">
      <c r="H666" s="113"/>
      <c r="I666" s="113"/>
      <c r="J666" s="113"/>
    </row>
    <row r="667" spans="1:11" x14ac:dyDescent="0.2">
      <c r="H667" s="113"/>
      <c r="I667" s="113"/>
      <c r="J667" s="113"/>
    </row>
    <row r="668" spans="1:11" x14ac:dyDescent="0.2">
      <c r="H668" s="113"/>
      <c r="I668" s="113"/>
      <c r="J668" s="113"/>
    </row>
    <row r="669" spans="1:11" x14ac:dyDescent="0.2">
      <c r="H669" s="113"/>
      <c r="I669" s="113"/>
      <c r="J669" s="113"/>
    </row>
    <row r="670" spans="1:11" x14ac:dyDescent="0.2">
      <c r="H670" s="113"/>
      <c r="I670" s="113"/>
      <c r="J670" s="113"/>
    </row>
    <row r="671" spans="1:11" x14ac:dyDescent="0.2">
      <c r="H671" s="113"/>
      <c r="I671" s="113"/>
      <c r="J671" s="113"/>
    </row>
    <row r="672" spans="1:11" x14ac:dyDescent="0.2">
      <c r="H672" s="113"/>
      <c r="I672" s="113"/>
      <c r="J672" s="113"/>
    </row>
    <row r="673" spans="8:10" x14ac:dyDescent="0.2">
      <c r="H673" s="113"/>
      <c r="I673" s="113"/>
      <c r="J673" s="113"/>
    </row>
    <row r="674" spans="8:10" x14ac:dyDescent="0.2">
      <c r="H674" s="113"/>
      <c r="I674" s="113"/>
      <c r="J674" s="113"/>
    </row>
    <row r="675" spans="8:10" x14ac:dyDescent="0.2">
      <c r="H675" s="113"/>
      <c r="I675" s="113"/>
      <c r="J675" s="113"/>
    </row>
    <row r="676" spans="8:10" x14ac:dyDescent="0.2">
      <c r="H676" s="113"/>
      <c r="I676" s="113"/>
      <c r="J676" s="113"/>
    </row>
    <row r="677" spans="8:10" x14ac:dyDescent="0.2">
      <c r="H677" s="113"/>
      <c r="I677" s="113"/>
      <c r="J677" s="113"/>
    </row>
    <row r="678" spans="8:10" x14ac:dyDescent="0.2">
      <c r="H678" s="113"/>
      <c r="I678" s="113"/>
      <c r="J678" s="113"/>
    </row>
    <row r="679" spans="8:10" x14ac:dyDescent="0.2">
      <c r="H679" s="113"/>
      <c r="I679" s="113"/>
      <c r="J679" s="113"/>
    </row>
    <row r="680" spans="8:10" x14ac:dyDescent="0.2">
      <c r="H680" s="113"/>
      <c r="I680" s="113"/>
      <c r="J680" s="113"/>
    </row>
    <row r="681" spans="8:10" x14ac:dyDescent="0.2">
      <c r="H681" s="113"/>
      <c r="I681" s="113"/>
      <c r="J681" s="113"/>
    </row>
    <row r="682" spans="8:10" x14ac:dyDescent="0.2">
      <c r="H682" s="113"/>
      <c r="I682" s="113"/>
      <c r="J682" s="113"/>
    </row>
    <row r="683" spans="8:10" x14ac:dyDescent="0.2">
      <c r="H683" s="113"/>
      <c r="I683" s="113"/>
      <c r="J683" s="113"/>
    </row>
    <row r="684" spans="8:10" x14ac:dyDescent="0.2">
      <c r="H684" s="113"/>
      <c r="I684" s="113"/>
      <c r="J684" s="113"/>
    </row>
    <row r="685" spans="8:10" x14ac:dyDescent="0.2">
      <c r="H685" s="113"/>
      <c r="I685" s="113"/>
      <c r="J685" s="113"/>
    </row>
    <row r="686" spans="8:10" x14ac:dyDescent="0.2">
      <c r="H686" s="113"/>
      <c r="I686" s="113"/>
      <c r="J686" s="113"/>
    </row>
    <row r="687" spans="8:10" x14ac:dyDescent="0.2">
      <c r="H687" s="113"/>
      <c r="I687" s="113"/>
      <c r="J687" s="113"/>
    </row>
    <row r="688" spans="8:10" x14ac:dyDescent="0.2">
      <c r="H688" s="113"/>
      <c r="I688" s="113"/>
      <c r="J688" s="113"/>
    </row>
    <row r="689" spans="8:10" x14ac:dyDescent="0.2">
      <c r="H689" s="113"/>
      <c r="I689" s="113"/>
      <c r="J689" s="113"/>
    </row>
    <row r="690" spans="8:10" x14ac:dyDescent="0.2">
      <c r="H690" s="113"/>
      <c r="I690" s="113"/>
      <c r="J690" s="113"/>
    </row>
    <row r="691" spans="8:10" x14ac:dyDescent="0.2">
      <c r="H691" s="113"/>
      <c r="I691" s="113"/>
      <c r="J691" s="113"/>
    </row>
    <row r="692" spans="8:10" x14ac:dyDescent="0.2">
      <c r="H692" s="113"/>
      <c r="I692" s="113"/>
      <c r="J692" s="113"/>
    </row>
    <row r="693" spans="8:10" x14ac:dyDescent="0.2">
      <c r="H693" s="113"/>
      <c r="I693" s="113"/>
      <c r="J693" s="113"/>
    </row>
    <row r="694" spans="8:10" x14ac:dyDescent="0.2">
      <c r="H694" s="113"/>
      <c r="I694" s="113"/>
      <c r="J694" s="113"/>
    </row>
    <row r="695" spans="8:10" x14ac:dyDescent="0.2">
      <c r="H695" s="113"/>
      <c r="I695" s="113"/>
      <c r="J695" s="113"/>
    </row>
    <row r="696" spans="8:10" x14ac:dyDescent="0.2">
      <c r="H696" s="113"/>
      <c r="I696" s="113"/>
      <c r="J696" s="113"/>
    </row>
    <row r="697" spans="8:10" x14ac:dyDescent="0.2">
      <c r="H697" s="113"/>
      <c r="I697" s="113"/>
      <c r="J697" s="113"/>
    </row>
    <row r="698" spans="8:10" x14ac:dyDescent="0.2">
      <c r="H698" s="113"/>
      <c r="I698" s="113"/>
      <c r="J698" s="113"/>
    </row>
    <row r="699" spans="8:10" x14ac:dyDescent="0.2">
      <c r="H699" s="113"/>
      <c r="I699" s="113"/>
      <c r="J699" s="113"/>
    </row>
    <row r="700" spans="8:10" x14ac:dyDescent="0.2">
      <c r="H700" s="113"/>
      <c r="I700" s="113"/>
      <c r="J700" s="113"/>
    </row>
    <row r="701" spans="8:10" x14ac:dyDescent="0.2">
      <c r="H701" s="113"/>
      <c r="I701" s="113"/>
      <c r="J701" s="113"/>
    </row>
    <row r="702" spans="8:10" x14ac:dyDescent="0.2">
      <c r="H702" s="113"/>
      <c r="I702" s="113"/>
      <c r="J702" s="113"/>
    </row>
    <row r="703" spans="8:10" x14ac:dyDescent="0.2">
      <c r="H703" s="113"/>
      <c r="I703" s="113"/>
      <c r="J703" s="113"/>
    </row>
    <row r="704" spans="8:10" x14ac:dyDescent="0.2">
      <c r="H704" s="113"/>
      <c r="I704" s="113"/>
      <c r="J704" s="113"/>
    </row>
    <row r="705" spans="8:10" x14ac:dyDescent="0.2">
      <c r="H705" s="113"/>
      <c r="I705" s="113"/>
      <c r="J705" s="113"/>
    </row>
    <row r="706" spans="8:10" x14ac:dyDescent="0.2">
      <c r="H706" s="113"/>
      <c r="I706" s="113"/>
      <c r="J706" s="113"/>
    </row>
    <row r="707" spans="8:10" x14ac:dyDescent="0.2">
      <c r="H707" s="113"/>
      <c r="I707" s="113"/>
      <c r="J707" s="113"/>
    </row>
    <row r="708" spans="8:10" x14ac:dyDescent="0.2">
      <c r="H708" s="113"/>
      <c r="I708" s="113"/>
      <c r="J708" s="113"/>
    </row>
    <row r="709" spans="8:10" x14ac:dyDescent="0.2">
      <c r="H709" s="113"/>
      <c r="I709" s="113"/>
      <c r="J709" s="113"/>
    </row>
    <row r="710" spans="8:10" x14ac:dyDescent="0.2">
      <c r="H710" s="113"/>
      <c r="I710" s="113"/>
      <c r="J710" s="113"/>
    </row>
    <row r="711" spans="8:10" x14ac:dyDescent="0.2">
      <c r="H711" s="113"/>
      <c r="I711" s="113"/>
      <c r="J711" s="113"/>
    </row>
    <row r="712" spans="8:10" x14ac:dyDescent="0.2">
      <c r="H712" s="113"/>
      <c r="I712" s="113"/>
      <c r="J712" s="113"/>
    </row>
    <row r="713" spans="8:10" x14ac:dyDescent="0.2">
      <c r="H713" s="113"/>
      <c r="I713" s="113"/>
      <c r="J713" s="113"/>
    </row>
    <row r="714" spans="8:10" x14ac:dyDescent="0.2">
      <c r="H714" s="113"/>
      <c r="I714" s="113"/>
      <c r="J714" s="113"/>
    </row>
    <row r="715" spans="8:10" x14ac:dyDescent="0.2">
      <c r="H715" s="113"/>
      <c r="I715" s="113"/>
      <c r="J715" s="113"/>
    </row>
    <row r="716" spans="8:10" x14ac:dyDescent="0.2">
      <c r="H716" s="113"/>
      <c r="I716" s="113"/>
      <c r="J716" s="113"/>
    </row>
    <row r="717" spans="8:10" x14ac:dyDescent="0.2">
      <c r="H717" s="113"/>
      <c r="I717" s="113"/>
      <c r="J717" s="113"/>
    </row>
    <row r="718" spans="8:10" x14ac:dyDescent="0.2">
      <c r="H718" s="113"/>
      <c r="I718" s="113"/>
      <c r="J718" s="113"/>
    </row>
    <row r="719" spans="8:10" x14ac:dyDescent="0.2">
      <c r="H719" s="113"/>
      <c r="I719" s="113"/>
      <c r="J719" s="113"/>
    </row>
    <row r="720" spans="8:10" x14ac:dyDescent="0.2">
      <c r="H720" s="113"/>
      <c r="I720" s="113"/>
      <c r="J720" s="113"/>
    </row>
    <row r="721" spans="8:10" x14ac:dyDescent="0.2">
      <c r="H721" s="113"/>
      <c r="I721" s="113"/>
      <c r="J721" s="113"/>
    </row>
    <row r="722" spans="8:10" x14ac:dyDescent="0.2">
      <c r="H722" s="113"/>
      <c r="I722" s="113"/>
      <c r="J722" s="113"/>
    </row>
    <row r="723" spans="8:10" x14ac:dyDescent="0.2">
      <c r="H723" s="113"/>
      <c r="I723" s="113"/>
      <c r="J723" s="113"/>
    </row>
    <row r="724" spans="8:10" x14ac:dyDescent="0.2">
      <c r="H724" s="113"/>
      <c r="I724" s="113"/>
      <c r="J724" s="113"/>
    </row>
    <row r="725" spans="8:10" x14ac:dyDescent="0.2">
      <c r="H725" s="113"/>
      <c r="I725" s="113"/>
      <c r="J725" s="113"/>
    </row>
    <row r="726" spans="8:10" x14ac:dyDescent="0.2">
      <c r="H726" s="113"/>
      <c r="I726" s="113"/>
      <c r="J726" s="113"/>
    </row>
    <row r="727" spans="8:10" x14ac:dyDescent="0.2">
      <c r="H727" s="113"/>
      <c r="I727" s="113"/>
      <c r="J727" s="113"/>
    </row>
    <row r="728" spans="8:10" x14ac:dyDescent="0.2">
      <c r="H728" s="113"/>
      <c r="I728" s="113"/>
      <c r="J728" s="113"/>
    </row>
    <row r="729" spans="8:10" x14ac:dyDescent="0.2">
      <c r="H729" s="113"/>
      <c r="I729" s="113"/>
      <c r="J729" s="113"/>
    </row>
    <row r="730" spans="8:10" x14ac:dyDescent="0.2">
      <c r="H730" s="113"/>
      <c r="I730" s="113"/>
      <c r="J730" s="113"/>
    </row>
    <row r="731" spans="8:10" x14ac:dyDescent="0.2">
      <c r="H731" s="113"/>
      <c r="I731" s="113"/>
      <c r="J731" s="113"/>
    </row>
    <row r="732" spans="8:10" x14ac:dyDescent="0.2">
      <c r="H732" s="113"/>
      <c r="I732" s="113"/>
      <c r="J732" s="113"/>
    </row>
    <row r="733" spans="8:10" x14ac:dyDescent="0.2">
      <c r="H733" s="113"/>
      <c r="I733" s="113"/>
      <c r="J733" s="113"/>
    </row>
    <row r="734" spans="8:10" x14ac:dyDescent="0.2">
      <c r="H734" s="113"/>
      <c r="I734" s="113"/>
      <c r="J734" s="113"/>
    </row>
    <row r="735" spans="8:10" x14ac:dyDescent="0.2">
      <c r="H735" s="113"/>
      <c r="I735" s="113"/>
      <c r="J735" s="113"/>
    </row>
    <row r="736" spans="8:10" x14ac:dyDescent="0.2">
      <c r="H736" s="113"/>
      <c r="I736" s="113"/>
      <c r="J736" s="113"/>
    </row>
    <row r="737" spans="8:10" x14ac:dyDescent="0.2">
      <c r="H737" s="113"/>
      <c r="I737" s="113"/>
      <c r="J737" s="113"/>
    </row>
    <row r="738" spans="8:10" x14ac:dyDescent="0.2">
      <c r="H738" s="113"/>
      <c r="I738" s="113"/>
      <c r="J738" s="113"/>
    </row>
    <row r="739" spans="8:10" x14ac:dyDescent="0.2">
      <c r="H739" s="113"/>
      <c r="I739" s="113"/>
      <c r="J739" s="113"/>
    </row>
    <row r="740" spans="8:10" x14ac:dyDescent="0.2">
      <c r="H740" s="113"/>
      <c r="I740" s="113"/>
      <c r="J740" s="113"/>
    </row>
    <row r="741" spans="8:10" x14ac:dyDescent="0.2">
      <c r="H741" s="113"/>
      <c r="I741" s="113"/>
      <c r="J741" s="113"/>
    </row>
    <row r="742" spans="8:10" x14ac:dyDescent="0.2">
      <c r="H742" s="113"/>
      <c r="I742" s="113"/>
      <c r="J742" s="113"/>
    </row>
    <row r="743" spans="8:10" x14ac:dyDescent="0.2">
      <c r="H743" s="113"/>
      <c r="I743" s="113"/>
      <c r="J743" s="113"/>
    </row>
    <row r="744" spans="8:10" x14ac:dyDescent="0.2">
      <c r="H744" s="113"/>
      <c r="I744" s="113"/>
      <c r="J744" s="113"/>
    </row>
    <row r="745" spans="8:10" x14ac:dyDescent="0.2">
      <c r="H745" s="113"/>
      <c r="I745" s="113"/>
      <c r="J745" s="113"/>
    </row>
    <row r="746" spans="8:10" x14ac:dyDescent="0.2">
      <c r="H746" s="113"/>
      <c r="I746" s="113"/>
      <c r="J746" s="113"/>
    </row>
    <row r="747" spans="8:10" x14ac:dyDescent="0.2">
      <c r="H747" s="113"/>
      <c r="I747" s="113"/>
      <c r="J747" s="113"/>
    </row>
    <row r="748" spans="8:10" x14ac:dyDescent="0.2">
      <c r="H748" s="113"/>
      <c r="I748" s="113"/>
      <c r="J748" s="113"/>
    </row>
    <row r="749" spans="8:10" x14ac:dyDescent="0.2">
      <c r="H749" s="113"/>
      <c r="I749" s="113"/>
      <c r="J749" s="113"/>
    </row>
    <row r="750" spans="8:10" x14ac:dyDescent="0.2">
      <c r="H750" s="113"/>
      <c r="I750" s="113"/>
      <c r="J750" s="113"/>
    </row>
    <row r="751" spans="8:10" x14ac:dyDescent="0.2">
      <c r="H751" s="113"/>
      <c r="I751" s="113"/>
      <c r="J751" s="113"/>
    </row>
    <row r="752" spans="8:10" x14ac:dyDescent="0.2">
      <c r="H752" s="113"/>
      <c r="I752" s="113"/>
      <c r="J752" s="113"/>
    </row>
    <row r="753" spans="8:10" x14ac:dyDescent="0.2">
      <c r="H753" s="113"/>
      <c r="I753" s="113"/>
      <c r="J753" s="113"/>
    </row>
    <row r="754" spans="8:10" x14ac:dyDescent="0.2">
      <c r="H754" s="113"/>
      <c r="I754" s="113"/>
      <c r="J754" s="113"/>
    </row>
    <row r="755" spans="8:10" x14ac:dyDescent="0.2">
      <c r="H755" s="113"/>
      <c r="I755" s="113"/>
      <c r="J755" s="113"/>
    </row>
    <row r="756" spans="8:10" x14ac:dyDescent="0.2">
      <c r="H756" s="113"/>
      <c r="I756" s="113"/>
      <c r="J756" s="113"/>
    </row>
    <row r="757" spans="8:10" x14ac:dyDescent="0.2">
      <c r="H757" s="113"/>
      <c r="I757" s="113"/>
      <c r="J757" s="113"/>
    </row>
    <row r="758" spans="8:10" x14ac:dyDescent="0.2">
      <c r="H758" s="113"/>
      <c r="I758" s="113"/>
      <c r="J758" s="113"/>
    </row>
    <row r="759" spans="8:10" x14ac:dyDescent="0.2">
      <c r="H759" s="113"/>
      <c r="I759" s="113"/>
      <c r="J759" s="113"/>
    </row>
    <row r="760" spans="8:10" x14ac:dyDescent="0.2">
      <c r="H760" s="113"/>
      <c r="I760" s="113"/>
      <c r="J760" s="113"/>
    </row>
    <row r="761" spans="8:10" x14ac:dyDescent="0.2">
      <c r="H761" s="113"/>
      <c r="I761" s="113"/>
      <c r="J761" s="113"/>
    </row>
    <row r="762" spans="8:10" x14ac:dyDescent="0.2">
      <c r="H762" s="113"/>
      <c r="I762" s="113"/>
      <c r="J762" s="113"/>
    </row>
    <row r="763" spans="8:10" x14ac:dyDescent="0.2">
      <c r="H763" s="113"/>
      <c r="I763" s="113"/>
      <c r="J763" s="113"/>
    </row>
    <row r="764" spans="8:10" x14ac:dyDescent="0.2">
      <c r="H764" s="113"/>
      <c r="I764" s="113"/>
      <c r="J764" s="113"/>
    </row>
    <row r="765" spans="8:10" x14ac:dyDescent="0.2">
      <c r="H765" s="113"/>
      <c r="I765" s="113"/>
      <c r="J765" s="113"/>
    </row>
    <row r="766" spans="8:10" x14ac:dyDescent="0.2">
      <c r="H766" s="113"/>
      <c r="I766" s="113"/>
      <c r="J766" s="113"/>
    </row>
    <row r="767" spans="8:10" x14ac:dyDescent="0.2">
      <c r="H767" s="113"/>
      <c r="I767" s="113"/>
      <c r="J767" s="113"/>
    </row>
    <row r="768" spans="8:10" x14ac:dyDescent="0.2">
      <c r="H768" s="113"/>
      <c r="I768" s="113"/>
      <c r="J768" s="113"/>
    </row>
    <row r="769" spans="8:10" x14ac:dyDescent="0.2">
      <c r="H769" s="113"/>
      <c r="I769" s="113"/>
      <c r="J769" s="113"/>
    </row>
    <row r="770" spans="8:10" x14ac:dyDescent="0.2">
      <c r="H770" s="113"/>
      <c r="I770" s="113"/>
      <c r="J770" s="113"/>
    </row>
    <row r="771" spans="8:10" x14ac:dyDescent="0.2">
      <c r="H771" s="113"/>
      <c r="I771" s="113"/>
      <c r="J771" s="113"/>
    </row>
    <row r="772" spans="8:10" x14ac:dyDescent="0.2">
      <c r="H772" s="113"/>
      <c r="I772" s="113"/>
      <c r="J772" s="113"/>
    </row>
    <row r="773" spans="8:10" x14ac:dyDescent="0.2">
      <c r="H773" s="113"/>
      <c r="I773" s="113"/>
      <c r="J773" s="113"/>
    </row>
    <row r="774" spans="8:10" x14ac:dyDescent="0.2">
      <c r="H774" s="113"/>
      <c r="I774" s="113"/>
      <c r="J774" s="113"/>
    </row>
    <row r="775" spans="8:10" x14ac:dyDescent="0.2">
      <c r="H775" s="113"/>
      <c r="I775" s="113"/>
      <c r="J775" s="113"/>
    </row>
    <row r="776" spans="8:10" x14ac:dyDescent="0.2">
      <c r="H776" s="113"/>
      <c r="I776" s="113"/>
      <c r="J776" s="113"/>
    </row>
    <row r="777" spans="8:10" x14ac:dyDescent="0.2">
      <c r="H777" s="113"/>
      <c r="I777" s="113"/>
      <c r="J777" s="113"/>
    </row>
    <row r="778" spans="8:10" x14ac:dyDescent="0.2">
      <c r="H778" s="113"/>
      <c r="I778" s="113"/>
      <c r="J778" s="113"/>
    </row>
    <row r="779" spans="8:10" x14ac:dyDescent="0.2">
      <c r="H779" s="113"/>
      <c r="I779" s="113"/>
      <c r="J779" s="113"/>
    </row>
    <row r="780" spans="8:10" x14ac:dyDescent="0.2">
      <c r="H780" s="113"/>
      <c r="I780" s="113"/>
      <c r="J780" s="113"/>
    </row>
    <row r="781" spans="8:10" x14ac:dyDescent="0.2">
      <c r="H781" s="113"/>
      <c r="I781" s="113"/>
      <c r="J781" s="113"/>
    </row>
    <row r="782" spans="8:10" x14ac:dyDescent="0.2">
      <c r="H782" s="113"/>
      <c r="I782" s="113"/>
      <c r="J782" s="113"/>
    </row>
    <row r="783" spans="8:10" x14ac:dyDescent="0.2">
      <c r="H783" s="113"/>
      <c r="I783" s="113"/>
      <c r="J783" s="113"/>
    </row>
    <row r="784" spans="8:10" x14ac:dyDescent="0.2">
      <c r="H784" s="113"/>
      <c r="I784" s="113"/>
      <c r="J784" s="113"/>
    </row>
    <row r="785" spans="8:10" x14ac:dyDescent="0.2">
      <c r="H785" s="113"/>
      <c r="I785" s="113"/>
      <c r="J785" s="113"/>
    </row>
    <row r="786" spans="8:10" x14ac:dyDescent="0.2">
      <c r="H786" s="113"/>
      <c r="I786" s="113"/>
      <c r="J786" s="113"/>
    </row>
    <row r="787" spans="8:10" x14ac:dyDescent="0.2">
      <c r="H787" s="113"/>
      <c r="I787" s="113"/>
      <c r="J787" s="113"/>
    </row>
    <row r="788" spans="8:10" x14ac:dyDescent="0.2">
      <c r="H788" s="113"/>
      <c r="I788" s="113"/>
      <c r="J788" s="113"/>
    </row>
    <row r="789" spans="8:10" x14ac:dyDescent="0.2">
      <c r="H789" s="113"/>
      <c r="I789" s="113"/>
      <c r="J789" s="113"/>
    </row>
    <row r="790" spans="8:10" x14ac:dyDescent="0.2">
      <c r="H790" s="113"/>
      <c r="I790" s="113"/>
      <c r="J790" s="113"/>
    </row>
    <row r="791" spans="8:10" x14ac:dyDescent="0.2">
      <c r="H791" s="113"/>
      <c r="I791" s="113"/>
      <c r="J791" s="113"/>
    </row>
    <row r="792" spans="8:10" x14ac:dyDescent="0.2">
      <c r="H792" s="113"/>
      <c r="I792" s="113"/>
      <c r="J792" s="113"/>
    </row>
    <row r="793" spans="8:10" x14ac:dyDescent="0.2">
      <c r="H793" s="113"/>
      <c r="I793" s="113"/>
      <c r="J793" s="113"/>
    </row>
    <row r="794" spans="8:10" x14ac:dyDescent="0.2">
      <c r="H794" s="113"/>
      <c r="I794" s="113"/>
      <c r="J794" s="113"/>
    </row>
    <row r="795" spans="8:10" x14ac:dyDescent="0.2">
      <c r="H795" s="113"/>
      <c r="I795" s="113"/>
      <c r="J795" s="113"/>
    </row>
    <row r="796" spans="8:10" x14ac:dyDescent="0.2">
      <c r="H796" s="113"/>
      <c r="I796" s="113"/>
      <c r="J796" s="113"/>
    </row>
    <row r="797" spans="8:10" x14ac:dyDescent="0.2">
      <c r="H797" s="113"/>
      <c r="I797" s="113"/>
      <c r="J797" s="113"/>
    </row>
    <row r="798" spans="8:10" x14ac:dyDescent="0.2">
      <c r="H798" s="113"/>
      <c r="I798" s="113"/>
      <c r="J798" s="113"/>
    </row>
    <row r="799" spans="8:10" x14ac:dyDescent="0.2">
      <c r="H799" s="113"/>
      <c r="I799" s="113"/>
      <c r="J799" s="113"/>
    </row>
    <row r="800" spans="8:10" x14ac:dyDescent="0.2">
      <c r="H800" s="113"/>
      <c r="I800" s="113"/>
      <c r="J800" s="113"/>
    </row>
    <row r="801" spans="8:10" x14ac:dyDescent="0.2">
      <c r="H801" s="113"/>
      <c r="I801" s="113"/>
      <c r="J801" s="113"/>
    </row>
    <row r="802" spans="8:10" x14ac:dyDescent="0.2">
      <c r="H802" s="113"/>
      <c r="I802" s="113"/>
      <c r="J802" s="113"/>
    </row>
    <row r="803" spans="8:10" x14ac:dyDescent="0.2">
      <c r="H803" s="113"/>
      <c r="I803" s="113"/>
      <c r="J803" s="113"/>
    </row>
    <row r="804" spans="8:10" x14ac:dyDescent="0.2">
      <c r="H804" s="113"/>
      <c r="I804" s="113"/>
      <c r="J804" s="113"/>
    </row>
    <row r="805" spans="8:10" x14ac:dyDescent="0.2">
      <c r="H805" s="113"/>
      <c r="I805" s="113"/>
      <c r="J805" s="113"/>
    </row>
    <row r="806" spans="8:10" x14ac:dyDescent="0.2">
      <c r="H806" s="113"/>
      <c r="I806" s="113"/>
      <c r="J806" s="113"/>
    </row>
    <row r="807" spans="8:10" x14ac:dyDescent="0.2">
      <c r="H807" s="113"/>
      <c r="I807" s="113"/>
      <c r="J807" s="113"/>
    </row>
    <row r="808" spans="8:10" x14ac:dyDescent="0.2">
      <c r="H808" s="113"/>
      <c r="I808" s="113"/>
      <c r="J808" s="113"/>
    </row>
    <row r="809" spans="8:10" x14ac:dyDescent="0.2">
      <c r="H809" s="113"/>
      <c r="I809" s="113"/>
      <c r="J809" s="113"/>
    </row>
    <row r="810" spans="8:10" x14ac:dyDescent="0.2">
      <c r="H810" s="113"/>
      <c r="I810" s="113"/>
      <c r="J810" s="113"/>
    </row>
    <row r="811" spans="8:10" x14ac:dyDescent="0.2">
      <c r="H811" s="113"/>
      <c r="I811" s="113"/>
      <c r="J811" s="113"/>
    </row>
    <row r="812" spans="8:10" x14ac:dyDescent="0.2">
      <c r="H812" s="113"/>
      <c r="I812" s="113"/>
      <c r="J812" s="113"/>
    </row>
    <row r="813" spans="8:10" x14ac:dyDescent="0.2">
      <c r="H813" s="113"/>
      <c r="I813" s="113"/>
      <c r="J813" s="113"/>
    </row>
    <row r="814" spans="8:10" x14ac:dyDescent="0.2">
      <c r="H814" s="113"/>
      <c r="I814" s="113"/>
      <c r="J814" s="113"/>
    </row>
    <row r="815" spans="8:10" x14ac:dyDescent="0.2">
      <c r="H815" s="113"/>
      <c r="I815" s="113"/>
      <c r="J815" s="113"/>
    </row>
    <row r="816" spans="8:10" x14ac:dyDescent="0.2">
      <c r="H816" s="113"/>
      <c r="I816" s="113"/>
      <c r="J816" s="113"/>
    </row>
    <row r="817" spans="8:10" x14ac:dyDescent="0.2">
      <c r="H817" s="113"/>
      <c r="I817" s="113"/>
      <c r="J817" s="113"/>
    </row>
    <row r="818" spans="8:10" x14ac:dyDescent="0.2">
      <c r="H818" s="113"/>
      <c r="I818" s="113"/>
      <c r="J818" s="113"/>
    </row>
    <row r="819" spans="8:10" x14ac:dyDescent="0.2">
      <c r="H819" s="113"/>
      <c r="I819" s="113"/>
      <c r="J819" s="113"/>
    </row>
    <row r="820" spans="8:10" x14ac:dyDescent="0.2">
      <c r="H820" s="113"/>
      <c r="I820" s="113"/>
      <c r="J820" s="113"/>
    </row>
    <row r="821" spans="8:10" x14ac:dyDescent="0.2">
      <c r="H821" s="113"/>
      <c r="I821" s="113"/>
      <c r="J821" s="113"/>
    </row>
    <row r="822" spans="8:10" x14ac:dyDescent="0.2">
      <c r="H822" s="113"/>
      <c r="I822" s="113"/>
      <c r="J822" s="113"/>
    </row>
    <row r="823" spans="8:10" x14ac:dyDescent="0.2">
      <c r="H823" s="113"/>
      <c r="I823" s="113"/>
      <c r="J823" s="113"/>
    </row>
    <row r="824" spans="8:10" x14ac:dyDescent="0.2">
      <c r="H824" s="113"/>
      <c r="I824" s="113"/>
      <c r="J824" s="113"/>
    </row>
    <row r="825" spans="8:10" x14ac:dyDescent="0.2">
      <c r="H825" s="113"/>
      <c r="I825" s="113"/>
      <c r="J825" s="113"/>
    </row>
    <row r="826" spans="8:10" x14ac:dyDescent="0.2">
      <c r="H826" s="113"/>
      <c r="I826" s="113"/>
      <c r="J826" s="113"/>
    </row>
    <row r="827" spans="8:10" x14ac:dyDescent="0.2">
      <c r="H827" s="113"/>
      <c r="I827" s="113"/>
      <c r="J827" s="113"/>
    </row>
    <row r="828" spans="8:10" x14ac:dyDescent="0.2">
      <c r="H828" s="113"/>
      <c r="I828" s="113"/>
      <c r="J828" s="113"/>
    </row>
    <row r="829" spans="8:10" x14ac:dyDescent="0.2">
      <c r="H829" s="113"/>
      <c r="I829" s="113"/>
      <c r="J829" s="113"/>
    </row>
    <row r="830" spans="8:10" x14ac:dyDescent="0.2">
      <c r="H830" s="113"/>
      <c r="I830" s="113"/>
      <c r="J830" s="113"/>
    </row>
    <row r="831" spans="8:10" x14ac:dyDescent="0.2">
      <c r="H831" s="113"/>
      <c r="I831" s="113"/>
      <c r="J831" s="113"/>
    </row>
    <row r="832" spans="8:10" x14ac:dyDescent="0.2">
      <c r="H832" s="113"/>
      <c r="I832" s="113"/>
      <c r="J832" s="113"/>
    </row>
    <row r="833" spans="8:10" x14ac:dyDescent="0.2">
      <c r="H833" s="113"/>
      <c r="I833" s="113"/>
      <c r="J833" s="113"/>
    </row>
    <row r="834" spans="8:10" x14ac:dyDescent="0.2">
      <c r="H834" s="113"/>
      <c r="I834" s="113"/>
      <c r="J834" s="113"/>
    </row>
    <row r="835" spans="8:10" x14ac:dyDescent="0.2">
      <c r="H835" s="113"/>
      <c r="I835" s="113"/>
      <c r="J835" s="113"/>
    </row>
    <row r="836" spans="8:10" x14ac:dyDescent="0.2">
      <c r="H836" s="113"/>
      <c r="I836" s="113"/>
      <c r="J836" s="113"/>
    </row>
    <row r="837" spans="8:10" x14ac:dyDescent="0.2">
      <c r="H837" s="113"/>
      <c r="I837" s="113"/>
      <c r="J837" s="113"/>
    </row>
    <row r="838" spans="8:10" x14ac:dyDescent="0.2">
      <c r="H838" s="113"/>
      <c r="I838" s="113"/>
      <c r="J838" s="113"/>
    </row>
    <row r="839" spans="8:10" x14ac:dyDescent="0.2">
      <c r="H839" s="113"/>
      <c r="I839" s="113"/>
      <c r="J839" s="113"/>
    </row>
    <row r="840" spans="8:10" x14ac:dyDescent="0.2">
      <c r="H840" s="113"/>
      <c r="I840" s="113"/>
      <c r="J840" s="113"/>
    </row>
    <row r="841" spans="8:10" x14ac:dyDescent="0.2">
      <c r="H841" s="113"/>
      <c r="I841" s="113"/>
      <c r="J841" s="113"/>
    </row>
    <row r="842" spans="8:10" x14ac:dyDescent="0.2">
      <c r="H842" s="113"/>
      <c r="I842" s="113"/>
      <c r="J842" s="113"/>
    </row>
    <row r="843" spans="8:10" x14ac:dyDescent="0.2">
      <c r="H843" s="113"/>
      <c r="I843" s="113"/>
      <c r="J843" s="113"/>
    </row>
    <row r="844" spans="8:10" x14ac:dyDescent="0.2">
      <c r="H844" s="113"/>
      <c r="I844" s="113"/>
      <c r="J844" s="113"/>
    </row>
    <row r="845" spans="8:10" x14ac:dyDescent="0.2">
      <c r="H845" s="113"/>
      <c r="I845" s="113"/>
      <c r="J845" s="113"/>
    </row>
    <row r="846" spans="8:10" x14ac:dyDescent="0.2">
      <c r="H846" s="113"/>
      <c r="I846" s="113"/>
      <c r="J846" s="113"/>
    </row>
    <row r="847" spans="8:10" x14ac:dyDescent="0.2">
      <c r="H847" s="113"/>
      <c r="I847" s="113"/>
      <c r="J847" s="113"/>
    </row>
    <row r="848" spans="8:10" x14ac:dyDescent="0.2">
      <c r="H848" s="113"/>
      <c r="I848" s="113"/>
      <c r="J848" s="113"/>
    </row>
    <row r="849" spans="8:10" x14ac:dyDescent="0.2">
      <c r="H849" s="113"/>
      <c r="I849" s="113"/>
      <c r="J849" s="113"/>
    </row>
    <row r="850" spans="8:10" x14ac:dyDescent="0.2">
      <c r="H850" s="113"/>
      <c r="I850" s="113"/>
      <c r="J850" s="113"/>
    </row>
    <row r="851" spans="8:10" x14ac:dyDescent="0.2">
      <c r="H851" s="113"/>
      <c r="I851" s="113"/>
      <c r="J851" s="113"/>
    </row>
    <row r="852" spans="8:10" x14ac:dyDescent="0.2">
      <c r="H852" s="113"/>
      <c r="I852" s="113"/>
      <c r="J852" s="113"/>
    </row>
    <row r="853" spans="8:10" x14ac:dyDescent="0.2">
      <c r="H853" s="113"/>
      <c r="I853" s="113"/>
      <c r="J853" s="113"/>
    </row>
    <row r="854" spans="8:10" x14ac:dyDescent="0.2">
      <c r="H854" s="113"/>
      <c r="I854" s="113"/>
      <c r="J854" s="113"/>
    </row>
    <row r="855" spans="8:10" x14ac:dyDescent="0.2">
      <c r="H855" s="113"/>
      <c r="I855" s="113"/>
      <c r="J855" s="113"/>
    </row>
    <row r="856" spans="8:10" x14ac:dyDescent="0.2">
      <c r="H856" s="113"/>
      <c r="I856" s="113"/>
      <c r="J856" s="113"/>
    </row>
    <row r="857" spans="8:10" x14ac:dyDescent="0.2">
      <c r="H857" s="113"/>
      <c r="I857" s="113"/>
      <c r="J857" s="113"/>
    </row>
    <row r="858" spans="8:10" x14ac:dyDescent="0.2">
      <c r="H858" s="113"/>
      <c r="I858" s="113"/>
      <c r="J858" s="113"/>
    </row>
    <row r="859" spans="8:10" x14ac:dyDescent="0.2">
      <c r="H859" s="113"/>
      <c r="I859" s="113"/>
      <c r="J859" s="113"/>
    </row>
    <row r="860" spans="8:10" x14ac:dyDescent="0.2">
      <c r="H860" s="113"/>
      <c r="I860" s="113"/>
      <c r="J860" s="113"/>
    </row>
    <row r="861" spans="8:10" x14ac:dyDescent="0.2">
      <c r="H861" s="113"/>
      <c r="I861" s="113"/>
      <c r="J861" s="113"/>
    </row>
    <row r="862" spans="8:10" x14ac:dyDescent="0.2">
      <c r="H862" s="113"/>
      <c r="I862" s="113"/>
      <c r="J862" s="113"/>
    </row>
    <row r="863" spans="8:10" x14ac:dyDescent="0.2">
      <c r="H863" s="113"/>
      <c r="I863" s="113"/>
      <c r="J863" s="113"/>
    </row>
    <row r="864" spans="8:10" x14ac:dyDescent="0.2">
      <c r="H864" s="113"/>
      <c r="I864" s="113"/>
      <c r="J864" s="113"/>
    </row>
    <row r="865" spans="8:10" x14ac:dyDescent="0.2">
      <c r="H865" s="113"/>
      <c r="I865" s="113"/>
      <c r="J865" s="113"/>
    </row>
    <row r="866" spans="8:10" x14ac:dyDescent="0.2">
      <c r="H866" s="113"/>
      <c r="I866" s="113"/>
      <c r="J866" s="113"/>
    </row>
    <row r="867" spans="8:10" x14ac:dyDescent="0.2">
      <c r="H867" s="113"/>
      <c r="I867" s="113"/>
      <c r="J867" s="113"/>
    </row>
    <row r="868" spans="8:10" x14ac:dyDescent="0.2">
      <c r="H868" s="113"/>
      <c r="I868" s="113"/>
      <c r="J868" s="113"/>
    </row>
    <row r="869" spans="8:10" x14ac:dyDescent="0.2">
      <c r="H869" s="113"/>
      <c r="I869" s="113"/>
      <c r="J869" s="113"/>
    </row>
    <row r="870" spans="8:10" x14ac:dyDescent="0.2">
      <c r="H870" s="113"/>
      <c r="I870" s="113"/>
      <c r="J870" s="113"/>
    </row>
    <row r="871" spans="8:10" x14ac:dyDescent="0.2">
      <c r="H871" s="113"/>
      <c r="I871" s="113"/>
      <c r="J871" s="113"/>
    </row>
    <row r="872" spans="8:10" x14ac:dyDescent="0.2">
      <c r="H872" s="113"/>
      <c r="I872" s="113"/>
      <c r="J872" s="113"/>
    </row>
    <row r="873" spans="8:10" x14ac:dyDescent="0.2">
      <c r="H873" s="113"/>
      <c r="I873" s="113"/>
      <c r="J873" s="113"/>
    </row>
    <row r="874" spans="8:10" x14ac:dyDescent="0.2">
      <c r="H874" s="113"/>
      <c r="I874" s="113"/>
      <c r="J874" s="113"/>
    </row>
    <row r="875" spans="8:10" x14ac:dyDescent="0.2">
      <c r="H875" s="113"/>
      <c r="I875" s="113"/>
      <c r="J875" s="113"/>
    </row>
    <row r="876" spans="8:10" x14ac:dyDescent="0.2">
      <c r="H876" s="113"/>
      <c r="I876" s="113"/>
      <c r="J876" s="113"/>
    </row>
    <row r="877" spans="8:10" x14ac:dyDescent="0.2">
      <c r="H877" s="113"/>
      <c r="I877" s="113"/>
      <c r="J877" s="113"/>
    </row>
    <row r="878" spans="8:10" x14ac:dyDescent="0.2">
      <c r="H878" s="113"/>
      <c r="I878" s="113"/>
      <c r="J878" s="113"/>
    </row>
    <row r="879" spans="8:10" x14ac:dyDescent="0.2">
      <c r="H879" s="113"/>
      <c r="I879" s="113"/>
      <c r="J879" s="113"/>
    </row>
    <row r="880" spans="8:10" x14ac:dyDescent="0.2">
      <c r="H880" s="113"/>
      <c r="I880" s="113"/>
      <c r="J880" s="113"/>
    </row>
    <row r="881" spans="8:10" x14ac:dyDescent="0.2">
      <c r="H881" s="113"/>
      <c r="I881" s="113"/>
      <c r="J881" s="113"/>
    </row>
    <row r="882" spans="8:10" x14ac:dyDescent="0.2">
      <c r="H882" s="113"/>
      <c r="I882" s="113"/>
      <c r="J882" s="113"/>
    </row>
    <row r="883" spans="8:10" x14ac:dyDescent="0.2">
      <c r="H883" s="113"/>
      <c r="I883" s="113"/>
      <c r="J883" s="113"/>
    </row>
    <row r="884" spans="8:10" x14ac:dyDescent="0.2">
      <c r="H884" s="113"/>
      <c r="I884" s="113"/>
      <c r="J884" s="113"/>
    </row>
    <row r="885" spans="8:10" x14ac:dyDescent="0.2">
      <c r="H885" s="113"/>
      <c r="I885" s="113"/>
      <c r="J885" s="113"/>
    </row>
    <row r="886" spans="8:10" x14ac:dyDescent="0.2">
      <c r="H886" s="113"/>
      <c r="I886" s="113"/>
      <c r="J886" s="113"/>
    </row>
    <row r="887" spans="8:10" x14ac:dyDescent="0.2">
      <c r="H887" s="113"/>
      <c r="I887" s="113"/>
      <c r="J887" s="113"/>
    </row>
    <row r="888" spans="8:10" x14ac:dyDescent="0.2">
      <c r="H888" s="113"/>
      <c r="I888" s="113"/>
      <c r="J888" s="113"/>
    </row>
    <row r="889" spans="8:10" x14ac:dyDescent="0.2">
      <c r="H889" s="113"/>
      <c r="I889" s="113"/>
      <c r="J889" s="113"/>
    </row>
    <row r="890" spans="8:10" x14ac:dyDescent="0.2">
      <c r="H890" s="113"/>
      <c r="I890" s="113"/>
      <c r="J890" s="113"/>
    </row>
    <row r="891" spans="8:10" x14ac:dyDescent="0.2">
      <c r="H891" s="113"/>
      <c r="I891" s="113"/>
      <c r="J891" s="113"/>
    </row>
    <row r="892" spans="8:10" x14ac:dyDescent="0.2">
      <c r="H892" s="113"/>
      <c r="I892" s="113"/>
      <c r="J892" s="113"/>
    </row>
    <row r="893" spans="8:10" x14ac:dyDescent="0.2">
      <c r="H893" s="113"/>
      <c r="I893" s="113"/>
      <c r="J893" s="113"/>
    </row>
    <row r="894" spans="8:10" x14ac:dyDescent="0.2">
      <c r="H894" s="113"/>
      <c r="I894" s="113"/>
      <c r="J894" s="113"/>
    </row>
    <row r="895" spans="8:10" x14ac:dyDescent="0.2">
      <c r="H895" s="113"/>
      <c r="I895" s="113"/>
      <c r="J895" s="113"/>
    </row>
    <row r="896" spans="8:10" x14ac:dyDescent="0.2">
      <c r="H896" s="113"/>
      <c r="I896" s="113"/>
      <c r="J896" s="113"/>
    </row>
    <row r="897" spans="8:10" x14ac:dyDescent="0.2">
      <c r="H897" s="113"/>
      <c r="I897" s="113"/>
      <c r="J897" s="113"/>
    </row>
    <row r="898" spans="8:10" x14ac:dyDescent="0.2">
      <c r="H898" s="113"/>
      <c r="I898" s="113"/>
      <c r="J898" s="113"/>
    </row>
    <row r="899" spans="8:10" x14ac:dyDescent="0.2">
      <c r="H899" s="113"/>
      <c r="I899" s="113"/>
      <c r="J899" s="113"/>
    </row>
    <row r="900" spans="8:10" x14ac:dyDescent="0.2">
      <c r="H900" s="113"/>
      <c r="I900" s="113"/>
      <c r="J900" s="113"/>
    </row>
    <row r="901" spans="8:10" x14ac:dyDescent="0.2">
      <c r="H901" s="113"/>
      <c r="I901" s="113"/>
      <c r="J901" s="113"/>
    </row>
    <row r="902" spans="8:10" x14ac:dyDescent="0.2">
      <c r="H902" s="113"/>
      <c r="I902" s="113"/>
      <c r="J902" s="113"/>
    </row>
    <row r="903" spans="8:10" x14ac:dyDescent="0.2">
      <c r="H903" s="113"/>
      <c r="I903" s="113"/>
      <c r="J903" s="113"/>
    </row>
    <row r="904" spans="8:10" x14ac:dyDescent="0.2">
      <c r="H904" s="113"/>
      <c r="I904" s="113"/>
      <c r="J904" s="113"/>
    </row>
    <row r="905" spans="8:10" x14ac:dyDescent="0.2">
      <c r="H905" s="113"/>
      <c r="I905" s="113"/>
      <c r="J905" s="113"/>
    </row>
    <row r="906" spans="8:10" x14ac:dyDescent="0.2">
      <c r="H906" s="113"/>
      <c r="I906" s="113"/>
      <c r="J906" s="113"/>
    </row>
    <row r="907" spans="8:10" x14ac:dyDescent="0.2">
      <c r="H907" s="113"/>
      <c r="I907" s="113"/>
      <c r="J907" s="113"/>
    </row>
    <row r="908" spans="8:10" x14ac:dyDescent="0.2">
      <c r="H908" s="113"/>
      <c r="I908" s="113"/>
      <c r="J908" s="113"/>
    </row>
    <row r="909" spans="8:10" x14ac:dyDescent="0.2">
      <c r="H909" s="113"/>
      <c r="I909" s="113"/>
      <c r="J909" s="113"/>
    </row>
    <row r="910" spans="8:10" x14ac:dyDescent="0.2">
      <c r="H910" s="113"/>
      <c r="I910" s="113"/>
      <c r="J910" s="113"/>
    </row>
    <row r="911" spans="8:10" x14ac:dyDescent="0.2">
      <c r="H911" s="113"/>
      <c r="I911" s="113"/>
      <c r="J911" s="113"/>
    </row>
    <row r="912" spans="8:10" x14ac:dyDescent="0.2">
      <c r="H912" s="113"/>
      <c r="I912" s="113"/>
      <c r="J912" s="113"/>
    </row>
    <row r="913" spans="8:10" x14ac:dyDescent="0.2">
      <c r="H913" s="113"/>
      <c r="I913" s="113"/>
      <c r="J913" s="113"/>
    </row>
    <row r="914" spans="8:10" x14ac:dyDescent="0.2">
      <c r="H914" s="113"/>
      <c r="I914" s="113"/>
      <c r="J914" s="113"/>
    </row>
    <row r="915" spans="8:10" x14ac:dyDescent="0.2">
      <c r="H915" s="113"/>
      <c r="I915" s="113"/>
      <c r="J915" s="113"/>
    </row>
    <row r="916" spans="8:10" x14ac:dyDescent="0.2">
      <c r="H916" s="113"/>
      <c r="I916" s="113"/>
      <c r="J916" s="113"/>
    </row>
    <row r="917" spans="8:10" x14ac:dyDescent="0.2">
      <c r="H917" s="113"/>
      <c r="I917" s="113"/>
      <c r="J917" s="113"/>
    </row>
    <row r="918" spans="8:10" x14ac:dyDescent="0.2">
      <c r="H918" s="113"/>
      <c r="I918" s="113"/>
      <c r="J918" s="113"/>
    </row>
    <row r="919" spans="8:10" x14ac:dyDescent="0.2">
      <c r="H919" s="113"/>
      <c r="I919" s="113"/>
      <c r="J919" s="113"/>
    </row>
    <row r="920" spans="8:10" x14ac:dyDescent="0.2">
      <c r="H920" s="113"/>
      <c r="I920" s="113"/>
      <c r="J920" s="113"/>
    </row>
    <row r="921" spans="8:10" x14ac:dyDescent="0.2">
      <c r="H921" s="113"/>
      <c r="I921" s="113"/>
      <c r="J921" s="113"/>
    </row>
    <row r="922" spans="8:10" x14ac:dyDescent="0.2">
      <c r="H922" s="113"/>
      <c r="I922" s="113"/>
      <c r="J922" s="113"/>
    </row>
    <row r="923" spans="8:10" x14ac:dyDescent="0.2">
      <c r="H923" s="113"/>
      <c r="I923" s="113"/>
      <c r="J923" s="113"/>
    </row>
    <row r="924" spans="8:10" x14ac:dyDescent="0.2">
      <c r="H924" s="113"/>
      <c r="I924" s="113"/>
      <c r="J924" s="113"/>
    </row>
    <row r="925" spans="8:10" x14ac:dyDescent="0.2">
      <c r="H925" s="113"/>
      <c r="I925" s="113"/>
      <c r="J925" s="113"/>
    </row>
    <row r="926" spans="8:10" x14ac:dyDescent="0.2">
      <c r="H926" s="113"/>
      <c r="I926" s="113"/>
      <c r="J926" s="113"/>
    </row>
    <row r="927" spans="8:10" x14ac:dyDescent="0.2">
      <c r="H927" s="113"/>
      <c r="I927" s="113"/>
      <c r="J927" s="113"/>
    </row>
    <row r="928" spans="8:10" x14ac:dyDescent="0.2">
      <c r="H928" s="113"/>
      <c r="I928" s="113"/>
      <c r="J928" s="113"/>
    </row>
    <row r="929" spans="8:10" x14ac:dyDescent="0.2">
      <c r="H929" s="113"/>
      <c r="I929" s="113"/>
      <c r="J929" s="113"/>
    </row>
    <row r="930" spans="8:10" x14ac:dyDescent="0.2">
      <c r="H930" s="113"/>
      <c r="I930" s="113"/>
      <c r="J930" s="113"/>
    </row>
    <row r="931" spans="8:10" x14ac:dyDescent="0.2">
      <c r="H931" s="113"/>
      <c r="I931" s="113"/>
      <c r="J931" s="113"/>
    </row>
    <row r="932" spans="8:10" x14ac:dyDescent="0.2">
      <c r="H932" s="113"/>
      <c r="I932" s="113"/>
      <c r="J932" s="113"/>
    </row>
    <row r="933" spans="8:10" x14ac:dyDescent="0.2">
      <c r="H933" s="113"/>
      <c r="I933" s="113"/>
      <c r="J933" s="113"/>
    </row>
    <row r="934" spans="8:10" x14ac:dyDescent="0.2">
      <c r="H934" s="113"/>
      <c r="I934" s="113"/>
      <c r="J934" s="113"/>
    </row>
    <row r="935" spans="8:10" x14ac:dyDescent="0.2">
      <c r="H935" s="113"/>
      <c r="I935" s="113"/>
      <c r="J935" s="113"/>
    </row>
    <row r="936" spans="8:10" x14ac:dyDescent="0.2">
      <c r="H936" s="113"/>
      <c r="I936" s="113"/>
      <c r="J936" s="113"/>
    </row>
    <row r="937" spans="8:10" x14ac:dyDescent="0.2">
      <c r="H937" s="113"/>
      <c r="I937" s="113"/>
      <c r="J937" s="113"/>
    </row>
    <row r="938" spans="8:10" x14ac:dyDescent="0.2">
      <c r="H938" s="113"/>
      <c r="I938" s="113"/>
      <c r="J938" s="113"/>
    </row>
    <row r="939" spans="8:10" x14ac:dyDescent="0.2">
      <c r="H939" s="113"/>
      <c r="I939" s="113"/>
      <c r="J939" s="113"/>
    </row>
    <row r="940" spans="8:10" x14ac:dyDescent="0.2">
      <c r="H940" s="113"/>
      <c r="I940" s="113"/>
      <c r="J940" s="113"/>
    </row>
    <row r="941" spans="8:10" x14ac:dyDescent="0.2">
      <c r="H941" s="113"/>
      <c r="I941" s="113"/>
      <c r="J941" s="113"/>
    </row>
    <row r="942" spans="8:10" x14ac:dyDescent="0.2">
      <c r="H942" s="113"/>
      <c r="I942" s="113"/>
      <c r="J942" s="113"/>
    </row>
    <row r="943" spans="8:10" x14ac:dyDescent="0.2">
      <c r="H943" s="113"/>
      <c r="I943" s="113"/>
      <c r="J943" s="113"/>
    </row>
    <row r="944" spans="8:10" x14ac:dyDescent="0.2">
      <c r="H944" s="113"/>
      <c r="I944" s="113"/>
      <c r="J944" s="113"/>
    </row>
    <row r="945" spans="8:10" x14ac:dyDescent="0.2">
      <c r="H945" s="113"/>
      <c r="I945" s="113"/>
      <c r="J945" s="113"/>
    </row>
    <row r="946" spans="8:10" x14ac:dyDescent="0.2">
      <c r="H946" s="113"/>
      <c r="I946" s="113"/>
      <c r="J946" s="113"/>
    </row>
    <row r="947" spans="8:10" x14ac:dyDescent="0.2">
      <c r="H947" s="113"/>
      <c r="I947" s="113"/>
      <c r="J947" s="113"/>
    </row>
    <row r="948" spans="8:10" x14ac:dyDescent="0.2">
      <c r="H948" s="113"/>
      <c r="I948" s="113"/>
      <c r="J948" s="113"/>
    </row>
    <row r="949" spans="8:10" x14ac:dyDescent="0.2">
      <c r="H949" s="113"/>
      <c r="I949" s="113"/>
      <c r="J949" s="113"/>
    </row>
    <row r="950" spans="8:10" x14ac:dyDescent="0.2">
      <c r="H950" s="113"/>
      <c r="I950" s="113"/>
      <c r="J950" s="113"/>
    </row>
    <row r="951" spans="8:10" x14ac:dyDescent="0.2">
      <c r="H951" s="113"/>
      <c r="I951" s="113"/>
      <c r="J951" s="113"/>
    </row>
    <row r="952" spans="8:10" x14ac:dyDescent="0.2">
      <c r="H952" s="113"/>
      <c r="I952" s="113"/>
      <c r="J952" s="113"/>
    </row>
    <row r="953" spans="8:10" x14ac:dyDescent="0.2">
      <c r="H953" s="113"/>
      <c r="I953" s="113"/>
      <c r="J953" s="113"/>
    </row>
    <row r="954" spans="8:10" x14ac:dyDescent="0.2">
      <c r="H954" s="113"/>
      <c r="I954" s="113"/>
      <c r="J954" s="113"/>
    </row>
    <row r="955" spans="8:10" x14ac:dyDescent="0.2">
      <c r="H955" s="113"/>
      <c r="I955" s="113"/>
      <c r="J955" s="113"/>
    </row>
    <row r="956" spans="8:10" x14ac:dyDescent="0.2">
      <c r="H956" s="113"/>
      <c r="I956" s="113"/>
      <c r="J956" s="113"/>
    </row>
    <row r="957" spans="8:10" x14ac:dyDescent="0.2">
      <c r="H957" s="113"/>
      <c r="I957" s="113"/>
      <c r="J957" s="113"/>
    </row>
    <row r="958" spans="8:10" x14ac:dyDescent="0.2">
      <c r="H958" s="113"/>
      <c r="I958" s="113"/>
      <c r="J958" s="113"/>
    </row>
    <row r="959" spans="8:10" x14ac:dyDescent="0.2">
      <c r="H959" s="113"/>
      <c r="I959" s="113"/>
      <c r="J959" s="113"/>
    </row>
    <row r="960" spans="8:10" x14ac:dyDescent="0.2">
      <c r="H960" s="113"/>
      <c r="I960" s="113"/>
      <c r="J960" s="113"/>
    </row>
    <row r="961" spans="8:10" x14ac:dyDescent="0.2">
      <c r="H961" s="113"/>
      <c r="I961" s="113"/>
      <c r="J961" s="113"/>
    </row>
    <row r="962" spans="8:10" x14ac:dyDescent="0.2">
      <c r="H962" s="113"/>
      <c r="I962" s="113"/>
      <c r="J962" s="113"/>
    </row>
    <row r="963" spans="8:10" x14ac:dyDescent="0.2">
      <c r="H963" s="113"/>
      <c r="I963" s="113"/>
      <c r="J963" s="113"/>
    </row>
    <row r="964" spans="8:10" x14ac:dyDescent="0.2">
      <c r="H964" s="113"/>
      <c r="I964" s="113"/>
      <c r="J964" s="113"/>
    </row>
    <row r="965" spans="8:10" x14ac:dyDescent="0.2">
      <c r="H965" s="113"/>
      <c r="I965" s="113"/>
      <c r="J965" s="113"/>
    </row>
    <row r="966" spans="8:10" x14ac:dyDescent="0.2">
      <c r="H966" s="113"/>
      <c r="I966" s="113"/>
      <c r="J966" s="113"/>
    </row>
    <row r="967" spans="8:10" x14ac:dyDescent="0.2">
      <c r="H967" s="113"/>
      <c r="I967" s="113"/>
      <c r="J967" s="113"/>
    </row>
    <row r="968" spans="8:10" x14ac:dyDescent="0.2">
      <c r="H968" s="113"/>
      <c r="I968" s="113"/>
      <c r="J968" s="113"/>
    </row>
    <row r="969" spans="8:10" x14ac:dyDescent="0.2">
      <c r="H969" s="113"/>
      <c r="I969" s="113"/>
      <c r="J969" s="113"/>
    </row>
    <row r="970" spans="8:10" x14ac:dyDescent="0.2">
      <c r="H970" s="113"/>
      <c r="I970" s="113"/>
      <c r="J970" s="113"/>
    </row>
    <row r="971" spans="8:10" x14ac:dyDescent="0.2">
      <c r="H971" s="113"/>
      <c r="I971" s="113"/>
      <c r="J971" s="113"/>
    </row>
    <row r="972" spans="8:10" x14ac:dyDescent="0.2">
      <c r="H972" s="113"/>
      <c r="I972" s="113"/>
      <c r="J972" s="113"/>
    </row>
    <row r="973" spans="8:10" x14ac:dyDescent="0.2">
      <c r="H973" s="113"/>
      <c r="I973" s="113"/>
      <c r="J973" s="113"/>
    </row>
    <row r="974" spans="8:10" x14ac:dyDescent="0.2">
      <c r="H974" s="113"/>
      <c r="I974" s="113"/>
      <c r="J974" s="113"/>
    </row>
    <row r="975" spans="8:10" x14ac:dyDescent="0.2">
      <c r="H975" s="113"/>
      <c r="I975" s="113"/>
      <c r="J975" s="113"/>
    </row>
    <row r="976" spans="8:10" x14ac:dyDescent="0.2">
      <c r="H976" s="113"/>
      <c r="I976" s="113"/>
      <c r="J976" s="113"/>
    </row>
    <row r="977" spans="8:10" x14ac:dyDescent="0.2">
      <c r="H977" s="113"/>
      <c r="I977" s="113"/>
      <c r="J977" s="113"/>
    </row>
    <row r="978" spans="8:10" x14ac:dyDescent="0.2">
      <c r="H978" s="113"/>
      <c r="I978" s="113"/>
      <c r="J978" s="113"/>
    </row>
    <row r="979" spans="8:10" x14ac:dyDescent="0.2">
      <c r="H979" s="113"/>
      <c r="I979" s="113"/>
      <c r="J979" s="113"/>
    </row>
    <row r="980" spans="8:10" x14ac:dyDescent="0.2">
      <c r="H980" s="113"/>
      <c r="I980" s="113"/>
      <c r="J980" s="113"/>
    </row>
    <row r="981" spans="8:10" x14ac:dyDescent="0.2">
      <c r="H981" s="113"/>
      <c r="I981" s="113"/>
      <c r="J981" s="113"/>
    </row>
    <row r="982" spans="8:10" x14ac:dyDescent="0.2">
      <c r="H982" s="113"/>
      <c r="I982" s="113"/>
      <c r="J982" s="113"/>
    </row>
    <row r="983" spans="8:10" x14ac:dyDescent="0.2">
      <c r="H983" s="113"/>
      <c r="I983" s="113"/>
      <c r="J983" s="113"/>
    </row>
    <row r="984" spans="8:10" x14ac:dyDescent="0.2">
      <c r="H984" s="113"/>
      <c r="I984" s="113"/>
      <c r="J984" s="113"/>
    </row>
    <row r="985" spans="8:10" x14ac:dyDescent="0.2">
      <c r="H985" s="113"/>
      <c r="I985" s="113"/>
      <c r="J985" s="113"/>
    </row>
    <row r="986" spans="8:10" x14ac:dyDescent="0.2">
      <c r="H986" s="113"/>
      <c r="I986" s="113"/>
      <c r="J986" s="113"/>
    </row>
    <row r="987" spans="8:10" x14ac:dyDescent="0.2">
      <c r="H987" s="113"/>
      <c r="I987" s="113"/>
      <c r="J987" s="113"/>
    </row>
    <row r="988" spans="8:10" x14ac:dyDescent="0.2">
      <c r="H988" s="113"/>
      <c r="I988" s="113"/>
      <c r="J988" s="113"/>
    </row>
    <row r="989" spans="8:10" x14ac:dyDescent="0.2">
      <c r="H989" s="113"/>
      <c r="I989" s="113"/>
      <c r="J989" s="113"/>
    </row>
    <row r="990" spans="8:10" x14ac:dyDescent="0.2">
      <c r="H990" s="113"/>
      <c r="I990" s="113"/>
      <c r="J990" s="113"/>
    </row>
    <row r="991" spans="8:10" x14ac:dyDescent="0.2">
      <c r="H991" s="113"/>
      <c r="I991" s="113"/>
      <c r="J991" s="113"/>
    </row>
    <row r="992" spans="8:10" x14ac:dyDescent="0.2">
      <c r="H992" s="113"/>
      <c r="I992" s="113"/>
      <c r="J992" s="113"/>
    </row>
    <row r="993" spans="8:10" x14ac:dyDescent="0.2">
      <c r="H993" s="113"/>
      <c r="I993" s="113"/>
      <c r="J993" s="113"/>
    </row>
    <row r="994" spans="8:10" x14ac:dyDescent="0.2">
      <c r="H994" s="113"/>
      <c r="I994" s="113"/>
      <c r="J994" s="113"/>
    </row>
    <row r="995" spans="8:10" x14ac:dyDescent="0.2">
      <c r="H995" s="113"/>
      <c r="I995" s="113"/>
      <c r="J995" s="113"/>
    </row>
    <row r="996" spans="8:10" x14ac:dyDescent="0.2">
      <c r="H996" s="113"/>
      <c r="I996" s="113"/>
      <c r="J996" s="113"/>
    </row>
    <row r="997" spans="8:10" x14ac:dyDescent="0.2">
      <c r="H997" s="113"/>
      <c r="I997" s="113"/>
      <c r="J997" s="113"/>
    </row>
    <row r="998" spans="8:10" x14ac:dyDescent="0.2">
      <c r="H998" s="113"/>
      <c r="I998" s="113"/>
      <c r="J998" s="113"/>
    </row>
  </sheetData>
  <autoFilter ref="A13:G458"/>
  <mergeCells count="3">
    <mergeCell ref="B3:G3"/>
    <mergeCell ref="B4:G4"/>
    <mergeCell ref="B5:G5"/>
  </mergeCells>
  <pageMargins left="0.32" right="0.22" top="0.37" bottom="0.25" header="0" footer="0"/>
  <pageSetup scale="63"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PLAZA</vt:lpstr>
      <vt:lpstr>PLAZA!Área_de_impresión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Armando Grimaldo</cp:lastModifiedBy>
  <cp:lastPrinted>2021-09-10T16:10:44Z</cp:lastPrinted>
  <dcterms:modified xsi:type="dcterms:W3CDTF">2021-09-10T16:54:30Z</dcterms:modified>
</cp:coreProperties>
</file>